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showInkAnnotation="0"/>
  <mc:AlternateContent xmlns:mc="http://schemas.openxmlformats.org/markup-compatibility/2006">
    <mc:Choice Requires="x15">
      <x15ac:absPath xmlns:x15ac="http://schemas.microsoft.com/office/spreadsheetml/2010/11/ac" url="https://d.docs.live.net/8c4a0f02c09af471/Documents/MADS/Normatividad/Proyecto Res modif_667_VF/IMG FINAL/FINAL_VF_10082026/3_PROTEC_AMB_PLANIFI_DESA_SOST/"/>
    </mc:Choice>
  </mc:AlternateContent>
  <xr:revisionPtr revIDLastSave="23" documentId="13_ncr:1_{A71AEA0E-E4C1-4DB0-8426-01E4861C4A8B}" xr6:coauthVersionLast="47" xr6:coauthVersionMax="47" xr10:uidLastSave="{636999FF-FE7A-408E-BD5E-E8787EF4C5FF}"/>
  <bookViews>
    <workbookView xWindow="-110" yWindow="-110" windowWidth="19420" windowHeight="11500" firstSheet="3" activeTab="4" xr2:uid="{00000000-000D-0000-FFFF-FFFF00000000}"/>
  </bookViews>
  <sheets>
    <sheet name="Listas" sheetId="2" state="hidden" r:id="rId1"/>
    <sheet name="Instructivo" sheetId="5" state="hidden" r:id="rId2"/>
    <sheet name="Hoja2" sheetId="7" state="hidden" r:id="rId3"/>
    <sheet name="HM_ESP AME" sheetId="1" r:id="rId4"/>
    <sheet name="ESP AME_REPORTE" sheetId="6" r:id="rId5"/>
  </sheets>
  <externalReferences>
    <externalReference r:id="rId6"/>
    <externalReference r:id="rId7"/>
    <externalReference r:id="rId8"/>
  </externalReferences>
  <definedNames>
    <definedName name="_Toc467769473" localSheetId="4">'ESP AME_REPORTE'!#REF!</definedName>
    <definedName name="acumula" localSheetId="4">[1]Listas!$B$36:$B$40</definedName>
    <definedName name="acumula">Listas!$B$36:$B$40</definedName>
    <definedName name="_xlnm.Print_Area" localSheetId="3">'HM_ESP AME'!$B$1:$Q$80</definedName>
    <definedName name="_xlnm.Print_Area" localSheetId="1">Instructivo!$A$1:$R$65</definedName>
    <definedName name="Autoridad_Ambiental">Hoja2!$A$1:$A$34</definedName>
    <definedName name="cobertura">Listas!$D$30:$D$33</definedName>
    <definedName name="CPC">#REF!</definedName>
    <definedName name="Desagregaci" localSheetId="4">[1]Listas!$D$30:$D$35</definedName>
    <definedName name="Desagregaci">Listas!$D$30:$D$35</definedName>
    <definedName name="enfoque" localSheetId="4">[1]Listas!$D$22:$D$27</definedName>
    <definedName name="enfoque">Listas!$D$22:$D$27</definedName>
    <definedName name="fuente">Listas!$B$3:$B$4</definedName>
    <definedName name="GGG">'[2]Datos Generales'!$H$5:$H$37</definedName>
    <definedName name="Gobernanza">#REF!</definedName>
    <definedName name="HH" comment="OPCION SI O NO">[2]Formulas!$D$33:$D$34</definedName>
    <definedName name="IPP_20162">#REF!</definedName>
    <definedName name="JJ" comment="SI SE REPORTA">[2]Formulas!$F$33:$F$34</definedName>
    <definedName name="KK" comment="OPCION SI O NO">[2]Formulas!$D$33:$D$34</definedName>
    <definedName name="LINEAS2020">#REF!</definedName>
    <definedName name="Lista_CAR" localSheetId="4">'[3]Datos Generales'!$H$5:$H$37</definedName>
    <definedName name="Lista_CAR">#REF!</definedName>
    <definedName name="ll">#REF!</definedName>
    <definedName name="mATRIZ">#REF!</definedName>
    <definedName name="orienta" localSheetId="4">[1]Listas!$D$38:$D$40</definedName>
    <definedName name="orienta">Listas!$D$38:$D$40</definedName>
    <definedName name="periodicidad" localSheetId="4">[1]Listas!$B$12:$B$19</definedName>
    <definedName name="periodicidad">Listas!$B$12:$B$19</definedName>
    <definedName name="PROGRAMAS">#REF!</definedName>
    <definedName name="PROYECTOS">#REF!</definedName>
    <definedName name="REPORTE" localSheetId="4">[3]Formulas!$F$33:$F$34</definedName>
    <definedName name="REPORTE">[3]Formulas!$F$33:$F$34</definedName>
    <definedName name="SI" localSheetId="4">[3]Formulas!$D$33:$D$34</definedName>
    <definedName name="SI">[3]Formulas!$D$33:$D$34</definedName>
    <definedName name="Tematica">#REF!</definedName>
    <definedName name="tipo" localSheetId="4">[1]Listas!$B$7:$B$9</definedName>
    <definedName name="tipo">Listas!$B$7:$B$9</definedName>
    <definedName name="tipounidad" localSheetId="4">[1]Listas!$B$22:$B$33</definedName>
    <definedName name="tipounidad">Listas!$B$22:$B$33</definedName>
    <definedName name="_xlnm.Print_Titles" localSheetId="3">'HM_ESP AME'!$1:$7</definedName>
    <definedName name="Transformación">#REF!</definedName>
    <definedName name="Vigencias" localSheetId="4">#REF!</definedName>
    <definedName name="Vigencia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78" i="6" l="1"/>
  <c r="X69" i="6"/>
  <c r="X70" i="6"/>
  <c r="X71" i="6"/>
  <c r="X72" i="6"/>
  <c r="X73" i="6"/>
  <c r="X74" i="6"/>
  <c r="X75" i="6"/>
  <c r="X76" i="6"/>
  <c r="X77" i="6"/>
  <c r="P78" i="6"/>
  <c r="R78" i="6"/>
  <c r="V78" i="6"/>
  <c r="AI13" i="6"/>
  <c r="Z13" i="6"/>
  <c r="L57" i="6"/>
  <c r="H62" i="6" s="1"/>
  <c r="K57" i="6"/>
  <c r="F52" i="6"/>
  <c r="F53" i="6"/>
  <c r="T40" i="6"/>
  <c r="P46" i="6"/>
  <c r="N40" i="6"/>
  <c r="K40" i="6"/>
  <c r="H51" i="6" s="1"/>
  <c r="J40" i="6"/>
  <c r="H40" i="6"/>
  <c r="H41" i="6"/>
  <c r="H42" i="6"/>
  <c r="H43" i="6"/>
  <c r="H44" i="6"/>
  <c r="H45" i="6"/>
  <c r="W31" i="6"/>
  <c r="W32" i="6"/>
  <c r="W33" i="6"/>
  <c r="W34" i="6"/>
  <c r="W35" i="6"/>
  <c r="W30" i="6"/>
  <c r="V34" i="6"/>
  <c r="V35" i="6"/>
  <c r="R34" i="6"/>
  <c r="R35" i="6"/>
  <c r="O34" i="6"/>
  <c r="O35" i="6"/>
  <c r="R57" i="6"/>
  <c r="K62" i="6" s="1"/>
  <c r="Q57" i="6"/>
  <c r="P57" i="6"/>
  <c r="J62" i="6" s="1"/>
  <c r="O57" i="6"/>
  <c r="N57" i="6"/>
  <c r="I62" i="6" s="1"/>
  <c r="M57" i="6"/>
  <c r="S56" i="6"/>
  <c r="S55" i="6"/>
  <c r="S54" i="6"/>
  <c r="S53" i="6"/>
  <c r="S52" i="6"/>
  <c r="E52" i="6"/>
  <c r="E53" i="6" s="1"/>
  <c r="E54" i="6" s="1"/>
  <c r="E55" i="6" s="1"/>
  <c r="E56" i="6" s="1"/>
  <c r="S51" i="6"/>
  <c r="F51" i="6"/>
  <c r="S46" i="6"/>
  <c r="K61" i="6" s="1"/>
  <c r="R46" i="6"/>
  <c r="J61" i="6" s="1"/>
  <c r="Q46" i="6"/>
  <c r="I61" i="6" s="1"/>
  <c r="T45" i="6"/>
  <c r="F56" i="6"/>
  <c r="T44" i="6"/>
  <c r="T43" i="6"/>
  <c r="T42" i="6"/>
  <c r="N42" i="6"/>
  <c r="K42" i="6"/>
  <c r="H53" i="6" s="1"/>
  <c r="J42" i="6"/>
  <c r="T41" i="6"/>
  <c r="E41" i="6"/>
  <c r="E42" i="6" s="1"/>
  <c r="E43" i="6" s="1"/>
  <c r="E44" i="6" s="1"/>
  <c r="E45" i="6" s="1"/>
  <c r="N39" i="6"/>
  <c r="J39" i="6"/>
  <c r="U40" i="6" l="1"/>
  <c r="H61" i="6"/>
  <c r="H63" i="6" s="1"/>
  <c r="H13" i="6" s="1"/>
  <c r="X78" i="6"/>
  <c r="S57" i="6"/>
  <c r="T53" i="6"/>
  <c r="T51" i="6"/>
  <c r="J63" i="6"/>
  <c r="I63" i="6"/>
  <c r="P13" i="6" s="1"/>
  <c r="T46" i="6"/>
  <c r="K43" i="6"/>
  <c r="H54" i="6" s="1"/>
  <c r="K45" i="6"/>
  <c r="H56" i="6" s="1"/>
  <c r="F54" i="6"/>
  <c r="K44" i="6"/>
  <c r="H55" i="6" s="1"/>
  <c r="K41" i="6"/>
  <c r="H52" i="6" s="1"/>
  <c r="J43" i="6"/>
  <c r="J44" i="6"/>
  <c r="J45" i="6"/>
  <c r="K63" i="6"/>
  <c r="U42" i="6"/>
  <c r="N41" i="6"/>
  <c r="J41" i="6"/>
  <c r="L62" i="6"/>
  <c r="N43" i="6"/>
  <c r="N44" i="6"/>
  <c r="N45" i="6"/>
  <c r="F55" i="6"/>
  <c r="L61" i="6" l="1"/>
  <c r="L63" i="6" s="1"/>
  <c r="T56" i="6"/>
  <c r="U45" i="6"/>
  <c r="T55" i="6"/>
  <c r="U44" i="6"/>
  <c r="T54" i="6"/>
  <c r="U43" i="6"/>
  <c r="T52" i="6"/>
  <c r="U41" i="6"/>
  <c r="B4" i="6" l="1"/>
  <c r="C16" i="6" l="1"/>
  <c r="AJ14" i="6"/>
  <c r="AA14" i="6"/>
  <c r="Q14" i="6"/>
  <c r="I14" i="6"/>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<sst xmlns="http://schemas.openxmlformats.org/spreadsheetml/2006/main" count="517" uniqueCount="372">
  <si>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</si>
  <si>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</si>
  <si>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</si>
  <si>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</si>
  <si>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</si>
  <si>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</si>
  <si>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</si>
  <si>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</si>
  <si>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</si>
  <si>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</si>
  <si>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</si>
  <si>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</si>
  <si>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</si>
  <si>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</si>
  <si>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</si>
  <si>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</si>
  <si>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</si>
  <si>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</si>
  <si>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</si>
  <si>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</si>
  <si>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</si>
  <si>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</si>
  <si>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</si>
  <si>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</si>
  <si>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</si>
  <si>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</si>
  <si>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</si>
  <si>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</si>
  <si>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</si>
  <si>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</si>
  <si>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</si>
  <si>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</si>
  <si>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</si>
  <si>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</si>
  <si>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</si>
  <si>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</si>
  <si>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</si>
  <si>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</si>
  <si>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</si>
  <si>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</si>
  <si>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</si>
  <si>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</si>
  <si>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</si>
  <si>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</si>
  <si>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</si>
  <si>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</si>
  <si>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</si>
  <si>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</si>
  <si>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</si>
  <si>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</si>
  <si>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</si>
  <si>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</si>
  <si>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</si>
  <si>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</si>
  <si>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</si>
  <si>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</si>
  <si>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</si>
  <si>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</si>
  <si>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</si>
  <si>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</si>
  <si>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</si>
  <si>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</si>
  <si>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</si>
  <si>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</si>
  <si>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</si>
  <si>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</si>
  <si>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</si>
  <si>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</si>
  <si>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</si>
  <si>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</si>
  <si>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 xml:space="preserve">MINISTERIO DE AMBIENTE 
Y DESARROLLO SOSTENIBLE </t>
  </si>
  <si>
    <t>HOJA METODOLÓGICA DE INDICADORES</t>
  </si>
  <si>
    <t>Proceso: Administración del Sistema Integrado de Gestión</t>
  </si>
  <si>
    <r>
      <t>Versión:</t>
    </r>
    <r>
      <rPr>
        <sz val="8"/>
        <rFont val="Arial Narrow"/>
        <family val="2"/>
      </rPr>
      <t xml:space="preserve"> 2</t>
    </r>
  </si>
  <si>
    <r>
      <t xml:space="preserve">Vigencia: </t>
    </r>
    <r>
      <rPr>
        <sz val="8"/>
        <rFont val="Arial Narrow"/>
        <family val="2"/>
      </rPr>
      <t>14/03/2024</t>
    </r>
  </si>
  <si>
    <r>
      <t xml:space="preserve"> Código: </t>
    </r>
    <r>
      <rPr>
        <sz val="8"/>
        <rFont val="Arial Narrow"/>
        <family val="2"/>
      </rPr>
      <t>F-E-SIG-46</t>
    </r>
  </si>
  <si>
    <t>1. CONTACTO INSTITUCIONAL</t>
  </si>
  <si>
    <t>1.1. Entidad o institución responsable del indicador</t>
  </si>
  <si>
    <t xml:space="preserve">Corresponde a la Entidad que por su misionalidad adelanta acciones de política orientadas al cumplimiento de la meta o medida. Así mismo, es la entidad a cargo de reportar los avances del indicador. </t>
  </si>
  <si>
    <t>1.2. Área o dependencia responsable del indicador</t>
  </si>
  <si>
    <t>Corresponde a el área o dependencia a cargo de reportar los avances del indicador.</t>
  </si>
  <si>
    <t>1.3. Dirección de correo electrónico de contacto</t>
  </si>
  <si>
    <t>Dirección de correo de la entidad para responder inquietudes sobre el indicador</t>
  </si>
  <si>
    <t>1.4. Número telefónico de la entidad o institución</t>
  </si>
  <si>
    <t>Número telefónico de la entidad o institución para atención al ciudadano</t>
  </si>
  <si>
    <t>1.5. Fecha de publicación de los metadatos</t>
  </si>
  <si>
    <t>Fecha mas reciente de difusión de los metadatos</t>
  </si>
  <si>
    <t>2. CARACTERÍSTICAS DEL INDICADOR</t>
  </si>
  <si>
    <t>2.1. Nombre del Indicador</t>
  </si>
  <si>
    <t xml:space="preserve">Expresión verbal, precisa y concreta que identifica el indicador </t>
  </si>
  <si>
    <t>2.1.1. Código</t>
  </si>
  <si>
    <t xml:space="preserve">Si el indicador tiene un código por favor ingresarlo en esta sección </t>
  </si>
  <si>
    <t>2.2. Descripción del indicador</t>
  </si>
  <si>
    <t>Corresponde al alcance de la información que el indicador va a proporcionar. Este campo debe responder a las preguntas ¿Qué mide el indicador?, ¿Cómo lo mide?, ¿Qué aspectos tiene en cuenta el indicador? Y ¿Por qué es importante medir el indicador?</t>
  </si>
  <si>
    <t>2.3. Marco Normativo</t>
  </si>
  <si>
    <t>Corresponde al conjunto de normas, criterios, metodologías y lineamientos que establecen que se debe generar el indicador o la información y la forma como deben desarrollarse.</t>
  </si>
  <si>
    <t>2.4. Tipo de Indicador</t>
  </si>
  <si>
    <t xml:space="preserve">Gestión: Cuantifica los recursos físicos,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intervención,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</si>
  <si>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2.4.1. Tipo de Acumulación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</si>
  <si>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</si>
  <si>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2.4.2. Orientación del Indicador</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</si>
  <si>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</si>
  <si>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2.5. Unidad de Medida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</si>
  <si>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</si>
  <si>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</si>
  <si>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</si>
  <si>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2.6. Fuente de la Información</t>
  </si>
  <si>
    <t>Diligencie el nombre de la Fuente o fuente proveedoras de los datos empleados para calcular el indicador</t>
  </si>
  <si>
    <t xml:space="preserve">2.6.1. Tipo de Fuente </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</si>
  <si>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</si>
  <si>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2.7. Nombre de la Operación Estadística o Registro Administrativo</t>
  </si>
  <si>
    <t>Especifique el nombre de la operación estadística o registro administrativo del cual es resultado el indicador que se está describiendo</t>
  </si>
  <si>
    <t xml:space="preserve">2.8. Periodicidad de Medición </t>
  </si>
  <si>
    <t>Corresponde a la frecuencia con la cual se recolecta la información de avances y a partir de la cual se realiza el reporte de avance.</t>
  </si>
  <si>
    <t>2.8.1. Periodicidad de Reporte</t>
  </si>
  <si>
    <t>Corresponde a la frecuencia con la cual se realiza el reporte del indicador</t>
  </si>
  <si>
    <t>2.8.2. Días de Rezago</t>
  </si>
  <si>
    <t>Corresponde al registro del número de días, después de cumplido el Periodo de medición, que tarda la información para estar disponible y ser reportada.</t>
  </si>
  <si>
    <t>2.9.  Sistema(s) de Información (si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</si>
  <si>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</si>
  <si>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</si>
  <si>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Corresponde a una breve descripción de la Recolección de datos, procesamiento de datos y presentación de los resultados del indicador, incluyendo la formula de cálculo</t>
  </si>
  <si>
    <t>2.11. Valor Línea Base</t>
  </si>
  <si>
    <t>Es el valor del indicador que se fija como punto de partida para comparar respecto de la situación inicial del indicador.</t>
  </si>
  <si>
    <t>2.11.1. Fecha Línea Base</t>
  </si>
  <si>
    <t>Mes</t>
  </si>
  <si>
    <t>Año</t>
  </si>
  <si>
    <t>2.11.2. Fuente 
Línea Base</t>
  </si>
  <si>
    <t>Corresponde al nombre del sistema de información o encuesta encargada (s) de la producción y/o suministro de la información sobre la línea base. En su defecto de la institución que generó la información</t>
  </si>
  <si>
    <t>2.12. Metas</t>
  </si>
  <si>
    <t xml:space="preserve">Corresponde a la cantidad programada o valor objetivo que espera alcanzar un indicador en un periodo específico (año y total). </t>
  </si>
  <si>
    <t xml:space="preserve">2.13. Desagregación Geográfica </t>
  </si>
  <si>
    <t xml:space="preserve">Extensión territorial sobre la cual se ejecuta el indicador </t>
  </si>
  <si>
    <t>2.14. Desagregación Temática</t>
  </si>
  <si>
    <t>Corresponde a la(s) variable(e) cualitativas por las cuales se desagregan los resultados del indicador, como por ejemplo: Sociodemográfica (Sexo, Grupo etario, Grupo étnico, Población en condición de discapacidad).</t>
  </si>
  <si>
    <t>2.14.1. Enfoque</t>
  </si>
  <si>
    <t>Corresponde al tipo de enfoque que tiene el indicador de diferentes Opciones en la lista desplegable: Enfoque de derechos humanos. Enfoque intergeneracional. Enfoque diferencial. Enfoque étnico. Enfoque de género. No aplica.</t>
  </si>
  <si>
    <t>2.15. Nomenclaturas y clasificaciones estadísticas</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</si>
  <si>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 Clasificación Estadística Internacional de Enfermedades y Problemas Relacionados con la Salud (CIE)</t>
  </si>
  <si>
    <t>2.16. Alcance temático</t>
  </si>
  <si>
    <t>Corresponde a los principales sectores o temas cubiertos por el conjunto de datos estadísticos</t>
  </si>
  <si>
    <t>2.17. Población Objetivo</t>
  </si>
  <si>
    <t>Conjunto de elementos de los que se desea obtener los datos y sobre los que se presentan conclusiones o resultados; está compuesta por unidades que comparten alguna característica, tienen una localización geográfica y un tiempo como periodo de referencia.</t>
  </si>
  <si>
    <t>2.18. Definiciones</t>
  </si>
  <si>
    <t>Incluya en este espacio las defunciones que son indispensables tener en cuenta para el cálculo del indicador</t>
  </si>
  <si>
    <t>3. DIFUSIÓN</t>
  </si>
  <si>
    <t>3.1. Año o Serie Disponible</t>
  </si>
  <si>
    <t>Corresponde al intervalo de años anteriores para los cuales se cuenta con información sobre el indicador.</t>
  </si>
  <si>
    <t xml:space="preserve">3.2. Serie Histórica Disponible </t>
  </si>
  <si>
    <t xml:space="preserve">Año </t>
  </si>
  <si>
    <t>Valor</t>
  </si>
  <si>
    <t>3.3. Frecuencia de Difusión</t>
  </si>
  <si>
    <t>Corresponde a la frecuencia con la cual se difunde o publica la información de reporte del indicador</t>
  </si>
  <si>
    <t>3.4. Medios de Difusión</t>
  </si>
  <si>
    <t>Medios de difusión (internet, correo electrónico, etc.) formatos físicos (impreso, medios ópticos, archivos electrónicos) que se pone a disposición de los usuarios el indicador que se difunde</t>
  </si>
  <si>
    <t>4. COMENTARIOS ADICIONALES</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</si>
  <si>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</si>
  <si>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</si>
  <si>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</si>
  <si>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</si>
  <si>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</si>
  <si>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</si>
  <si>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</si>
  <si>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</si>
  <si>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</si>
  <si>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</si>
  <si>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Corresponde a la fecha en la cual la ficha técnica del indicador es aprobada por la dependencia o entidad encargada de hacer la validación</t>
  </si>
  <si>
    <t>Autoridad_Ambiental</t>
  </si>
  <si>
    <t>Corporación Autónoma Regional del Alto Magdalena - CAM</t>
  </si>
  <si>
    <t>Corporación Autónoma Regional de Cundinamarca – CAR</t>
  </si>
  <si>
    <t>Corporación Autónoma Regional del Canal del Dique – CARDIQUE</t>
  </si>
  <si>
    <t>Corporación Autónoma Regional de Sucre – CARSUCRE</t>
  </si>
  <si>
    <t>Corporación Autónoma Regional de Santander – CAS</t>
  </si>
  <si>
    <t>Corporación para el Desarrollo Sostenible del Norte y el Oriente Amazónico – CDA</t>
  </si>
  <si>
    <t>Corporación Autónoma Regional para la Defensa de la Meseta de Bucaramanga – CDMB</t>
  </si>
  <si>
    <t>Corporación Autónoma Regional para el Desarrollo Sostenible del Chocó – CODECHOCÓ</t>
  </si>
  <si>
    <t>Corporación para el Desarrollo Sostenible del Archipiélago de San Andrés, Providencia y Santa Catalina – CORALINA</t>
  </si>
  <si>
    <t>Corporación Autónoma Regional del Centro de Antioquia – CORANTIOQUIA</t>
  </si>
  <si>
    <t>Corporación para el Desarrollo Sostenible del Área de Manejo Especial de La Macarena – CORMACARENA</t>
  </si>
  <si>
    <t>Corporación Autónoma Regional de las Cuencas de los Ríos Negro y Nare – CORNARE</t>
  </si>
  <si>
    <t>Corporación Autónoma Regional del Magdalena – CORPAMAG</t>
  </si>
  <si>
    <t>Corporación para el Desarrollo Sostenible del Sur de la Amazonia – CORPOAMAZONIA</t>
  </si>
  <si>
    <t>Corporación Autónoma Regional de Boyacá – CORPOBOYACÁ</t>
  </si>
  <si>
    <t>Corporación Autónoma Regional de Caldas – CORPOCALDAS</t>
  </si>
  <si>
    <t>Corporación Autónoma Regional del Cesar – CORPOCESAR</t>
  </si>
  <si>
    <t>Corporación Autónoma Regional de Chivor – CORPOCHIVOR</t>
  </si>
  <si>
    <t>Corporación Autónoma Regional de La Guajira – CORPOGUAJIRA</t>
  </si>
  <si>
    <t>Corporación Autónoma Regional del Guavio – CORPOGUAVIO</t>
  </si>
  <si>
    <t>Corporación para el Desarrollo Sostenible de La Mojana y El San Jorge – CORPOMOJANA</t>
  </si>
  <si>
    <t>Corporación Autónoma Regional de Nariño – CORPONARIÑO</t>
  </si>
  <si>
    <t>Corporación Autónoma Regional de la Frontera Nororiental – CORPONOR</t>
  </si>
  <si>
    <t>Corporación Autónoma Regional de Risaralda – CARDER</t>
  </si>
  <si>
    <t>Corporación Autónoma Regional de la Orinoquia – CORPORINOQUIA</t>
  </si>
  <si>
    <t>Corporación para el Desarrollo Sostenible del Urabá – CORPOURABA</t>
  </si>
  <si>
    <t>Corporación Autónoma Regional del Tolima – CORTOLIMA</t>
  </si>
  <si>
    <t>Corporación Autónoma Regional del Atlántico – CRA</t>
  </si>
  <si>
    <t>Corporación Autónoma Regional del Cauca – CRC</t>
  </si>
  <si>
    <t>Corporación Autónoma Regional del Quindío – CRQ</t>
  </si>
  <si>
    <t>Corporación Autónoma Regional del Sur de Bolívar – CSB</t>
  </si>
  <si>
    <t>Corporación Autónoma Regional del Valle del Cauca – CVC</t>
  </si>
  <si>
    <t>Corporación Autónoma Regional de los Valles del Sinú y del San Jorge – CVS</t>
  </si>
  <si>
    <t xml:space="preserve">MINISTERIO DE AMBIENTE Y DESARROLLO SOSTENIBLE </t>
  </si>
  <si>
    <t>DOCUMENTACION  METODOLÓGICA INDICADORES 
PLAN ESTADÍSTICO INSTITUCIONAL</t>
  </si>
  <si>
    <t>Proceso:  Administración del Sistema Integrado de Gestión</t>
  </si>
  <si>
    <r>
      <t xml:space="preserve">Versión: </t>
    </r>
    <r>
      <rPr>
        <sz val="8"/>
        <rFont val="Arial Narrow"/>
        <family val="2"/>
      </rPr>
      <t>3</t>
    </r>
  </si>
  <si>
    <r>
      <t>Código:</t>
    </r>
    <r>
      <rPr>
        <sz val="8"/>
        <rFont val="Arial Narrow"/>
        <family val="2"/>
      </rPr>
      <t xml:space="preserve"> F-E-SIG-46</t>
    </r>
  </si>
  <si>
    <t>Ministerio de Ambiente y Desarrollo Sostenible</t>
  </si>
  <si>
    <t>2.5.1. Otra  Cuál</t>
  </si>
  <si>
    <t>60 días</t>
  </si>
  <si>
    <t>2.13.1. Otra Cuál?</t>
  </si>
  <si>
    <t>Jurisdicción Autoridad Ambiental</t>
  </si>
  <si>
    <t xml:space="preserve">5. DATOS DEL RESPONSABLE DEL DILIGENCIAMIENTO Y VALIDACIÓN DE LA HOJA METODOLÓGICA </t>
  </si>
  <si>
    <t xml:space="preserve">5.1. Datos del responsable del diligenciamiento de la información  en la ficha técnica </t>
  </si>
  <si>
    <t>5.2.  Datos del responsable de la validación de la información en la ficha técnica</t>
  </si>
  <si>
    <t xml:space="preserve">Periodo objeto de reporte: </t>
  </si>
  <si>
    <t>Datos reportados por la Corporación</t>
  </si>
  <si>
    <t>Datos calculados (No editables)</t>
  </si>
  <si>
    <t>VOLVER A LA HOJA METODOLÓGICA</t>
  </si>
  <si>
    <t>AÑO 1</t>
  </si>
  <si>
    <t>AÑO 2</t>
  </si>
  <si>
    <t>AÑO 3</t>
  </si>
  <si>
    <t>AÑO 4</t>
  </si>
  <si>
    <t xml:space="preserve">¿El Indicador aplica por las especificades ambientales regionales? </t>
  </si>
  <si>
    <t>SI APLICA</t>
  </si>
  <si>
    <t xml:space="preserve">¿El indicador no se reporta por limitaciones de información disponible? </t>
  </si>
  <si>
    <t>NO SE REPORTA</t>
  </si>
  <si>
    <t xml:space="preserve">Observaciones </t>
  </si>
  <si>
    <t>Año 1</t>
  </si>
  <si>
    <t>Año 2</t>
  </si>
  <si>
    <t>Año 3</t>
  </si>
  <si>
    <t>Año 4</t>
  </si>
  <si>
    <t>Nombre del funcionario</t>
  </si>
  <si>
    <t>Correo electrónico</t>
  </si>
  <si>
    <t>Dirección</t>
  </si>
  <si>
    <t>SI SE REPORTA</t>
  </si>
  <si>
    <t>(Hoja metodológica versión 2,0)</t>
  </si>
  <si>
    <t>Responsable del reporte de las variables del indicador, por parte de la Autoridad Ambiental</t>
  </si>
  <si>
    <t>Variable</t>
  </si>
  <si>
    <t xml:space="preserve">Número de especies amenazadas con documento técnico de medidas de conservación y manejo formulado a 31 de diciembre de la vigencia anterior </t>
  </si>
  <si>
    <t xml:space="preserve">Número de especies amenazadas con documento técnico de medidas de conservación y manejo en ejecución a 31 de diciembre de la vigencia anterior </t>
  </si>
  <si>
    <t xml:space="preserve">Número total de especies amenazadas priorizadas para la formulación de  medidas de conservación y manejo en el cuatrienio </t>
  </si>
  <si>
    <t>Datos generales especies amenazadas en la jurisdicción de la autoridad ambiental</t>
  </si>
  <si>
    <t>N°</t>
  </si>
  <si>
    <t>Grupo 
(Flora o fauna)</t>
  </si>
  <si>
    <t>Tipo especie 
(Continental o marina)</t>
  </si>
  <si>
    <t>¿Se hacen monitoreos poblacionales?</t>
  </si>
  <si>
    <t>¿Tienen medidas de conservación y manejo?</t>
  </si>
  <si>
    <t xml:space="preserve">Nombre de documento técnico en el que se enmarcan las medidas de conservación y manejo (Protocolo, Estrategia, plan,  programa de conservación y manejo etc) </t>
  </si>
  <si>
    <t>URL publicación del documento</t>
  </si>
  <si>
    <t>Orden del documento (Nacional o Regional)</t>
  </si>
  <si>
    <t>Fecha de publicación del documento</t>
  </si>
  <si>
    <t>Vigencia del documento que contiene las medidas de conservación y manejo</t>
  </si>
  <si>
    <t>Observaciones</t>
  </si>
  <si>
    <t>Especie amenazada priorizada</t>
  </si>
  <si>
    <t>Nombre Cientifico de la especie amenazada priorizada por la autoridad ambiental</t>
  </si>
  <si>
    <t xml:space="preserve">Nombre de documento técnico que identifica el Protocolo, Estrategia, plan, o  programa de manejo y conservación de especies amenazadas </t>
  </si>
  <si>
    <t>Total avance  PAC</t>
  </si>
  <si>
    <t>Meta PAC</t>
  </si>
  <si>
    <t>Ejecución del rezago PAC anterior</t>
  </si>
  <si>
    <t>Ejecución del rezago año 1</t>
  </si>
  <si>
    <t>Reporte año 2</t>
  </si>
  <si>
    <t>Ejecución del rezago año 2</t>
  </si>
  <si>
    <t>Ejecución del rezago año 3</t>
  </si>
  <si>
    <t>Avance Meta PAC</t>
  </si>
  <si>
    <t>Cálculo del Indicador</t>
  </si>
  <si>
    <t>Total</t>
  </si>
  <si>
    <t>Indicador complementario:</t>
  </si>
  <si>
    <t>(*) Adicione tantas filas cuantas sean necesarias.</t>
  </si>
  <si>
    <t>Vigencia</t>
  </si>
  <si>
    <t>Nombre de acción / proyecto en el PAC (*)</t>
  </si>
  <si>
    <t>Estrategia, plan, programa de conservación al que aporta</t>
  </si>
  <si>
    <t>%Ejecución financiera</t>
  </si>
  <si>
    <r>
      <rPr>
        <b/>
        <sz val="12"/>
        <color theme="1"/>
        <rFont val="Verdana"/>
        <family val="2"/>
      </rPr>
      <t xml:space="preserve">Línea Base </t>
    </r>
    <r>
      <rPr>
        <sz val="12"/>
        <color theme="1"/>
        <rFont val="Verdana"/>
        <family val="2"/>
      </rPr>
      <t xml:space="preserve">
(La siguiente información se diligencia a 31 de diciembre de la vigencia anterior)</t>
    </r>
  </si>
  <si>
    <t xml:space="preserve">Específicar si la especie amenazada fue priorizadas para la implementación de acciones y medidas de conservación y manejo en el cuatrienio </t>
  </si>
  <si>
    <t>Clasificación de acciones de conservación</t>
  </si>
  <si>
    <t>https://www.iucnredlist.org/es/resources/conservation-actions-classification-scheme</t>
  </si>
  <si>
    <t>1. Protección de la tierra y el agua</t>
  </si>
  <si>
    <t>1.1. Protección del sitio/área</t>
  </si>
  <si>
    <t>1.2. Protección de recursos y hábitats</t>
  </si>
  <si>
    <t xml:space="preserve"> 2. Gestión de la tierra y el agua</t>
  </si>
  <si>
    <t>2.1. Gestión del sitio/área</t>
  </si>
  <si>
    <t>2.2. Control de especies invasoras/problemáticas</t>
  </si>
  <si>
    <t>2.3. Restauración de hábitats y procesos naturales</t>
  </si>
  <si>
    <t xml:space="preserve"> 3. Manejo de especies</t>
  </si>
  <si>
    <t>3.1. Manejo de especies</t>
  </si>
  <si>
    <t>3.1.1. Gestión de la cosecha</t>
  </si>
  <si>
    <t>3.1.2. Gestión comercial</t>
  </si>
  <si>
    <t>3.1.3. Limitar el crecimiento de la población</t>
  </si>
  <si>
    <t>3.2 Recuperación de especies</t>
  </si>
  <si>
    <t>3.3.1. reintroducción</t>
  </si>
  <si>
    <t>3.3. Reintroducción de especies</t>
  </si>
  <si>
    <t>3.3.2. Introducción benigna</t>
  </si>
  <si>
    <t>3.4 Conservación ex situ</t>
  </si>
  <si>
    <t>3.4.1. Cría en cautividad/reproducción artificial</t>
  </si>
  <si>
    <t>3.4.2. banco de recursos del genoma</t>
  </si>
  <si>
    <t xml:space="preserve"> 4. Educación y conciencia</t>
  </si>
  <si>
    <t>4.1. Educación formal</t>
  </si>
  <si>
    <t>4.2. Capacitación</t>
  </si>
  <si>
    <t>4.3. Concienciación y comunicaciones</t>
  </si>
  <si>
    <t xml:space="preserve"> 5. Ley y política</t>
  </si>
  <si>
    <t>5.1. Legislación</t>
  </si>
  <si>
    <t>5.1.1. Nivel internacional</t>
  </si>
  <si>
    <t>5.1.2. nivel nacional</t>
  </si>
  <si>
    <t>5.1.3. Nivel subnacional</t>
  </si>
  <si>
    <t>5.1.4. Escala no especificada</t>
  </si>
  <si>
    <t>5.2. Políticas y regulaciones</t>
  </si>
  <si>
    <t>5.3. Normas y códigos del sector privado</t>
  </si>
  <si>
    <t>5.4. Cumplimiento y aplicación</t>
  </si>
  <si>
    <t>5.4.1. Nivel internacional</t>
  </si>
  <si>
    <t>5.4.2. nivel nacional</t>
  </si>
  <si>
    <t>5.4.3. Nivel subnacional</t>
  </si>
  <si>
    <t>5.4.4. Escala no especificada</t>
  </si>
  <si>
    <t xml:space="preserve"> 6 Medios de subsistencia, económicos y otros incentivos</t>
  </si>
  <si>
    <t>6.1. Empresas vinculadas y alternativas de medios de vida</t>
  </si>
  <si>
    <t>6.2. Sustitución</t>
  </si>
  <si>
    <t>6.3. Las fuerzas del mercado</t>
  </si>
  <si>
    <t>6.4. Pagos de conservación</t>
  </si>
  <si>
    <t>6.5. Valores no monetarios</t>
  </si>
  <si>
    <t>Tipología de acciones de conservación según IUCN (Ver lista de acciones y escoger la que aplique)</t>
  </si>
  <si>
    <t>Ver acciones aquí</t>
  </si>
  <si>
    <t>Ministerio de Ambiente y Desarrollo Sostenible (Minambiente)</t>
  </si>
  <si>
    <t xml:space="preserve">Direccion de Bosques, Biodiversidad y Servicios Ecosistemicos- DBBSE
Direccion de Asuntos marinos, costeros y recursos acuaticos-DAMCRA </t>
  </si>
  <si>
    <t>3.12</t>
  </si>
  <si>
    <t xml:space="preserve">
PLANES Y PROGRAMAS DE CONSERVACION NACIONAL (LINEAMIENTOS DEL ORDEN NACIONAL)
</t>
  </si>
  <si>
    <r>
      <t xml:space="preserve">Para el cálculo del Porcentaje de avance alcanzado en la implementación de las acciones establecidas en los documentos técnicos de medidas de manejo y conservación de especies amenazadas (PAMSpAMENzt), se debe aplicar la siguiente fórmula
Donde:
</t>
    </r>
    <r>
      <rPr>
        <b/>
        <sz val="10"/>
        <rFont val="Arial Narrow"/>
        <family val="2"/>
      </rPr>
      <t>PAMSpAMENzt =</t>
    </r>
    <r>
      <rPr>
        <sz val="10"/>
        <rFont val="Arial Narrow"/>
        <family val="2"/>
      </rPr>
      <t xml:space="preserve"> Porcentaje de avance alcanzado en la implementación de las acciones establecidas en los documentos técnicos de medidas de manejo y conservación de especies amenazadas, en el tiempo t.
</t>
    </r>
    <r>
      <rPr>
        <b/>
        <sz val="10"/>
        <rFont val="Arial Narrow"/>
        <family val="2"/>
      </rPr>
      <t xml:space="preserve">PAESpAMENzt = </t>
    </r>
    <r>
      <rPr>
        <sz val="10"/>
        <rFont val="Arial Narrow"/>
        <family val="2"/>
      </rPr>
      <t xml:space="preserve">Porcentaje de Avance en la implementación de  las acciones establecidas en los documentos técnicos de medidas de manejo y conservación de la especies amenazadas z en el tiempo t.
</t>
    </r>
    <r>
      <rPr>
        <b/>
        <sz val="10"/>
        <rFont val="Arial Narrow"/>
        <family val="2"/>
      </rPr>
      <t>Nt =</t>
    </r>
    <r>
      <rPr>
        <sz val="10"/>
        <rFont val="Arial Narrow"/>
        <family val="2"/>
      </rPr>
      <t xml:space="preserve"> Total de especies amenazadas con acciones establecidas en los documentos técnicos de medidas de manejo y conservación (Sp 1, Sp 2, etc.) en el tiempo t
</t>
    </r>
  </si>
  <si>
    <r>
      <t xml:space="preserve">Para el cálculo de la Meta anual establecida en el porcentaje en la ejecución de la implementación de las acciones definidas en los documentos técnicos de medidas de manejo y conservación de especies amenazadas, en el tiempo t. (MEMSpAMENzt ), se debe aplicar la siguiente fórmula.
Donde:
</t>
    </r>
    <r>
      <rPr>
        <b/>
        <sz val="10"/>
        <rFont val="Arial Narrow"/>
        <family val="2"/>
      </rPr>
      <t xml:space="preserve">MEMSpAMENzt = </t>
    </r>
    <r>
      <rPr>
        <sz val="10"/>
        <rFont val="Arial Narrow"/>
        <family val="2"/>
      </rPr>
      <t>Meta anual establecida en porcentaje para la implementación de las acciones establecidas en los documentos técnicos de medidas de manejo y conservación de especies amenazadas, en el tiempo t.</t>
    </r>
    <r>
      <rPr>
        <b/>
        <sz val="10"/>
        <rFont val="Arial Narrow"/>
        <family val="2"/>
      </rPr>
      <t xml:space="preserve">
MAEMSpAMENzt = </t>
    </r>
    <r>
      <rPr>
        <sz val="10"/>
        <rFont val="Arial Narrow"/>
        <family val="2"/>
      </rPr>
      <t>Proyección de Avance en la implementación de  las acciones establecidas en los documentos técnicos de medidas de manejo y conservación de especies amenazadas, en el tiempo t.</t>
    </r>
    <r>
      <rPr>
        <b/>
        <sz val="10"/>
        <rFont val="Arial Narrow"/>
        <family val="2"/>
      </rPr>
      <t xml:space="preserve">
Nt = </t>
    </r>
    <r>
      <rPr>
        <sz val="10"/>
        <rFont val="Arial Narrow"/>
        <family val="2"/>
      </rPr>
      <t xml:space="preserve">Total de especies amenazadas con acciones establecidas en documentos técnicos de medidas de manejo y conservación (Sp 1, Sp 2, etc.) en el tiempo t
</t>
    </r>
  </si>
  <si>
    <t>Profesionales</t>
  </si>
  <si>
    <t>info@minambiente.gov.co
obosques@minambiente.gov.co
damcra@minambiente.gov.co</t>
  </si>
  <si>
    <r>
      <rPr>
        <b/>
        <sz val="10"/>
        <rFont val="Arial Narrow"/>
        <family val="2"/>
      </rPr>
      <t xml:space="preserve">Normatividad de soporte:
</t>
    </r>
    <r>
      <rPr>
        <sz val="10"/>
        <rFont val="Arial Narrow"/>
        <family val="2"/>
      </rPr>
      <t xml:space="preserve">
Decreto 2811 de 1974 por el cual se dicta el Código Nacional de Recursos Naturales Renovables y de Protección
al Medio Ambiente.
Ley 165 de 1994 por la cual se aprueba  aprueba el Convenio sobre la Diversidad Biológica (CDB), adoptado en la Cumbre de la Tierra en Río de Janeiro (1992).
Ley 99 de 1993 por la cual se crea el Ministerio del Medio Ambiente, se reordena el Sector Público encargado de la gestión y conservación del medio ambiente y los recursos naturales renovables, se organiza el Sistema Nacional Ambiental, SINA, y se dictan otras disposiciones.
Decreto 1076 de 2015 Por medio del cual se expide et Decreto Único Reglamentario del Sector Ambiente y Desarrollo Sostenible.
Decreto 1124 de 2013 por el cual se adopta el Plan de Acción Nacional para la Conservación y Manejo de Tiburones, Rayas y Quimeras de Colombia – PAN Tiburones Colombia
Resolución 584 de 2002 por la cual se declaran las especies silvestres que se encuentran amenazadas en el territorio nacional y se adoptan otras disposiciones
Resolución 1218 de 2003 Por la cual se reglamenta la conformación y el funcionamiento del Comité Coordinador de Categorización de las Especies Silvestres Amenazadas en el territorio nacional
Resolución 383 de 2010 Por la cual se declaran las especies silvestres que se encuentran amenazadas en el territorio nacional y se toman otras determinaciones
Resolución 2210 de 2010 por la cual se corrige la Resolución 383de 2010, que declara las especies silvestres que se encuentran amenazadas en el territorio nacional y se toman otras determinaciones
Resolución 2064 de 2010 por la  cual se reglamentan las medidas posteriores a la aprehensión preventiva, restitución o decomiso de especímenes de especies silvestres de Fauna y Flora Terrestre y Acuática y se dictan otras disposiciones
Resolución 0192 de 2014 por el cual se establece el listado de especies silvestres amenazadas de la biodiversidad biológica colombiana que se encuentra en el territorio nacional.
Resolución 1912 de 2017 por el cual se establece el listado de las especies silvestres amenazadas de la biodiversidad biológica colombiana continental y marino que se encuentra en el territorio nacional
Resolución 0126 de 2024 por la cual se establece el listado oficial de las especies silvestres amenazadas de la diversidad biológica colombiana continental y marino costera, se actualiza el comité  Coordinador de Categorización de las Especies Silvestres Amenazadas en el territorio nacional y se dictan otras disposiciones. 
Resolución 219 de 2025 por la cual se desarrollan los numerales 1 y 4 y los parágrafos 1 y 4 del artículo 2.2.1.1.10.2.1; el parágrafo 2 del artículo 2.2.1.1.10.3.1; el artículo 2.2.1.1.10.3.3 y el artículo 2.2.1.1.10.4.4. del Decreto 1076 de 2015 del Sector de Ambiente y Desarrollo Sostenible, en lo relacionado con el manejo sostenible de la flora silvestre y de los productos forestales no maderables, y se adoptan otras determinaciones.
</t>
    </r>
    <r>
      <rPr>
        <b/>
        <sz val="10"/>
        <rFont val="Arial Narrow"/>
        <family val="2"/>
      </rPr>
      <t xml:space="preserve">POLITICAS NACIONALES 
</t>
    </r>
    <r>
      <rPr>
        <sz val="10"/>
        <rFont val="Arial Narrow"/>
        <family val="2"/>
      </rPr>
      <t xml:space="preserve">
Política Nacional para la Gestión Integral de la Biodiversidad y sus Servicios Ecosistémicos-PNGIBSE. 2012
Política Nacional de Protección y Bienestar Animal  
Plan de Acción en Biodiversidad al 2030. </t>
    </r>
  </si>
  <si>
    <t>NRamirez@minambiente.gov.co
falvarez@minambiente.gov.co</t>
  </si>
  <si>
    <t>Directores</t>
  </si>
  <si>
    <t>NO APLICA</t>
  </si>
  <si>
    <t xml:space="preserve">Número de especies amenazadas en la jurisdicción de la Autoridad Ambiental a 31 de diciembre de la vigencia anterior </t>
  </si>
  <si>
    <t>Categoria de Amenaza*</t>
  </si>
  <si>
    <t>Recursos comprometidos ($)</t>
  </si>
  <si>
    <t>Recursos obligados ($)</t>
  </si>
  <si>
    <t>Pagos ($)</t>
  </si>
  <si>
    <t>Presupuesto definitivo en la vigencia para la ejecución de la estrategia, plan o programa  de Conservación de la especie amenazada ($)</t>
  </si>
  <si>
    <t>Inversión asociada a la ejecución de las medidas de conservación y manejo de especies amenazadas ($)</t>
  </si>
  <si>
    <t>Luis Francisco Camargo (DBBSE)
Angela Maria Bedoya Blandon (DBBSE)
Ana María González Delgadillo (DAMCRA)</t>
  </si>
  <si>
    <t>LCamargo@minambiente.gov.co
ambedoyab@minambiente.gov.co
amgonzalez@minambiente.gov.co</t>
  </si>
  <si>
    <t>Direccion de Bosques, Biodiversidad y Servicios Ecosistemicos (DBBSE)
Direccion de Asuntos marinos, costeros y recursos acuaticos (DAMCRA)</t>
  </si>
  <si>
    <t>Natalia María Ramírez Martínez
Francisco Javier Álvarez Vargas</t>
  </si>
  <si>
    <t>Nombre Científico de la especie amenazada identificada con presencia en la jurisdicción de la autoridad Ambiental</t>
  </si>
  <si>
    <t>Nombre común especie amenazada identificada con presencia en la jurisdicción de la autoridad Ambiental</t>
  </si>
  <si>
    <t>Nota: Adicione tantas filas como requiera
* Categoria de Amenaza:
         En Peligro Crítico (CR)
         En Peligro (EN)
         Vulnerable (VU)</t>
  </si>
  <si>
    <r>
      <rPr>
        <b/>
        <sz val="10"/>
        <rFont val="Arial Narrow"/>
        <family val="2"/>
      </rPr>
      <t>Indicador complementario: Inversión asociada a la ejecución de las acciones de conservación y manejo de especies amenazadas ($)</t>
    </r>
    <r>
      <rPr>
        <sz val="10"/>
        <rFont val="Arial Narrow"/>
        <family val="2"/>
      </rPr>
      <t xml:space="preserve">
Donde:
</t>
    </r>
    <r>
      <rPr>
        <b/>
        <sz val="10"/>
        <rFont val="Arial Narrow"/>
        <family val="2"/>
      </rPr>
      <t xml:space="preserve">
EPMCSpAMENt: </t>
    </r>
    <r>
      <rPr>
        <sz val="10"/>
        <rFont val="Arial Narrow"/>
        <family val="2"/>
      </rPr>
      <t xml:space="preserve">Ejecución presupuestal de acciones relacionadas con la ejecución de las medidas de conservación y manejo de especies amenazadas en el año t.
</t>
    </r>
    <r>
      <rPr>
        <b/>
        <sz val="10"/>
        <rFont val="Arial Narrow"/>
        <family val="2"/>
      </rPr>
      <t>OBLIGACIONit =</t>
    </r>
    <r>
      <rPr>
        <sz val="10"/>
        <rFont val="Arial Narrow"/>
        <family val="2"/>
      </rPr>
      <t xml:space="preserve"> Recursos obligados en acciones relacionados con la ejecución de las medidas de conservación y manejo de especies amenazadas, en el año t.
</t>
    </r>
    <r>
      <rPr>
        <b/>
        <sz val="10"/>
        <rFont val="Arial Narrow"/>
        <family val="2"/>
      </rPr>
      <t>PRESUPUESTOit =</t>
    </r>
    <r>
      <rPr>
        <sz val="10"/>
        <rFont val="Arial Narrow"/>
        <family val="2"/>
      </rPr>
      <t xml:space="preserve"> Recursos presupuestados para la ejecución de las medidas de conservación y manejo de especies amenazadas, en el añot.
</t>
    </r>
  </si>
  <si>
    <r>
      <t xml:space="preserve">
</t>
    </r>
    <r>
      <rPr>
        <b/>
        <sz val="10"/>
        <color theme="1"/>
        <rFont val="Arial Narrow"/>
        <family val="2"/>
      </rPr>
      <t xml:space="preserve">Línea Base </t>
    </r>
    <r>
      <rPr>
        <sz val="10"/>
        <color theme="1"/>
        <rFont val="Arial Narrow"/>
        <family val="2"/>
      </rPr>
      <t xml:space="preserve">
(La siguiente información se diligencia a 31 de diciembre de la vigencia anterior)
</t>
    </r>
  </si>
  <si>
    <r>
      <rPr>
        <b/>
        <sz val="10"/>
        <color theme="1"/>
        <rFont val="Arial Narrow"/>
        <family val="2"/>
      </rPr>
      <t>Indicador complementario:</t>
    </r>
    <r>
      <rPr>
        <sz val="10"/>
        <color theme="1"/>
        <rFont val="Arial Narrow"/>
        <family val="2"/>
      </rPr>
      <t xml:space="preserve">
Inversión asociada a la ejecución de las medidas de conservación y manejo de especies amenazadas ($)
(*) Adicione tantas filas cuantas sean necesarias.</t>
    </r>
  </si>
  <si>
    <r>
      <t xml:space="preserve">Los esfuerzos de investigación a nivel nacional reportan 83.850 especies a 2026  (SiB-Colombia, 2026), esta cifra es un estimativo de la riqueza conocida y está en constante actualización. Del total de especies reportadas para Colombia, 2.104 se encuentran ubicadas en algunas de las categorizadas de amenaza a nivel nacional. Esta condición se asocia en un alto porcentaje a los efectos de la pérdida de hábitat, cambio climático, contaminación, presencia de especies invasoras y sobreexplotación de hábitats, que disminuyen la capacidad de resiliencia de las poblaciones de especies frente a la intensidad de estos tensores (WWF, 2018). La desaparición de las especies contribuye a la disminución de la capacidad de los ecosistemas naturales para garantizar servicios ecosistémicos como provisión (agua potable, recursos medicinales, materias primas y alimentos), regulación (calidad del aire, clima, erosión, polinización, etc.), sostenimiento (fotosíntesis, formación del suelo y ciclo de nutrientes) y culturales (recreación y valores espirituales, etc.), además de efectos adversos sobre los procesos evolutivos de las especies y los ecosistemas (Estes, Brashares, &amp; Power, 2013). En Colombia, la Evaluación Nacional de la Biodiversidad y Servicios Ecosistémicos reporta los efectos negativos del cambio climático y la pérdida de hábitat sobre especies endémicas y especialistas que dependen de hábitats altamente conservados, entre los posibles impactos se describen la reducción de las poblaciones, y de la complejidad ecosistémica ocasionando la homogeneización de la diversidad biológica, dando como resultado comunidades bióticas representadas por especies generalistas o comunes de amplia distribución (IAvH, 2021).
Categorías incluidas en los listados oficiales de Colombia.
Las especies amenazadas, se refiere al conjunto de las especies que han sido categorizadas bajo algún grado de riesgo a la extinción ya sea como “En Peligro Crítico (CR)”, “En Peligro (EN)” o “Vulnerable (VU)”, según las categorías de las listas rojas propuestas por la UICN (IUCN 2001).
</t>
    </r>
    <r>
      <rPr>
        <b/>
        <sz val="10"/>
        <rFont val="Arial Narrow"/>
        <family val="2"/>
      </rPr>
      <t>En Peligro Crítico</t>
    </r>
    <r>
      <rPr>
        <sz val="10"/>
        <rFont val="Arial Narrow"/>
        <family val="2"/>
      </rPr>
      <t xml:space="preserve"> (CR): Un taxón está en Peligro Critico cuando la mejor evidencia disponible indica que cumple cualquiera de los criterios “A” a “E” para en Peligro Crítico y por esto, se considera que se está enfrentando a un riesgo de extinción extremadamente alto en estado de vida silvestre (UICN, 2017).
</t>
    </r>
    <r>
      <rPr>
        <b/>
        <sz val="10"/>
        <rFont val="Arial Narrow"/>
        <family val="2"/>
      </rPr>
      <t>En Peligro</t>
    </r>
    <r>
      <rPr>
        <sz val="10"/>
        <rFont val="Arial Narrow"/>
        <family val="2"/>
      </rPr>
      <t xml:space="preserve"> (EN): Un taxón está En Peligro cuando la mejor evidencia disponible indica que cumple cualquiera de los criterios “A” a “E” para En Peligro y, por consiguiente, se considera que se está enfrentando a un riesgo de extinción muy alto en estado de vida silvestre (UICN, 2017).
</t>
    </r>
    <r>
      <rPr>
        <b/>
        <sz val="10"/>
        <rFont val="Arial Narrow"/>
        <family val="2"/>
      </rPr>
      <t>Vulnerable</t>
    </r>
    <r>
      <rPr>
        <sz val="10"/>
        <rFont val="Arial Narrow"/>
        <family val="2"/>
      </rPr>
      <t xml:space="preserve"> (VU): Un taxón es vulnerable cuando la mejor evidencia indica que cumple cualquiera de los criterios “A” a “E” para vulnerable y, por consiguiente, se considera que está enfrentando a un riesgo de extinción alto en estado de vida silvestre (UICN, 2017).
Se consideran medidas de manejo para la conservacion de especies: Las medidas, estrategias e iniciativas de conservación orientadas a la gestión de las especies amenazadas, están relacionado con la generación de información sobre el estado de la biodiversidad; generación e implementación de normativa ambiental que regula el uso de los recursos naturales a través de permisos, licencias o autorizaciones, medidas de compensación ambiental; la formulación y ejecución de acciones como la consolidación de planes, programas, estrategias y proyectos.
Se tomará para este aspectro como referencia el Esquema de Clasificación de Acciones de Conservación adoptado por la UICN: 
1. Protección de la tierra y el agua
  1.1. Protección del sitio/área
  1.2. Protección de recursos y hábitats
2. Gestión de la tierra y el agua
  2.1. Gestión del sitio/área
  2.2. Control de especies invasoras/problemáticas
  2.3. Restauración de hábitats y procesos naturales
3. Manejo de especies
  3.1. Manejo de especies
    3.1.1. Gestión de la cosecha
    3.1.2. Gestión comercial
    3.1.3. Limitar el crecimiento de la población
  3.2 Recuperación de especies
  3.3. Reintroducción de especies
    3.3.1. reintroducción
    3.3.2. Introducción benigna
  3.4 Conservación ex situ
   3.4.1. Cría en cautividad/reproducción artificial
3.4.2. banco de recursos del genoma
 4. Educación y conciencia
4.1. Educación formal
4.2. Capacitación
4.3. Concienciación y comunicaciones
5. Ley y política
  5.1. Legislación
     5.1.1. Nivel internacional
     5.1.2. nivel nacional
     5.1.3. Nivel subnacional
     5.1.4. Escala no especificada
  5.2. Políticas y regulaciones
  5.3. Normas y códigos del sector privado
  5.4. Cumplimiento y aplicación
     5.4.1. Nivel internacional
     5.4.2. nivel nacional
     5.4.3. Nivel subnacional
     5.4.4. Escala no especificada
6 Medios de subsistencia, económicos y otros incentivos
  6.1. Empresas vinculadas y alternativas de medios de vida
  6.2. Sustitución
  6.3. Las fuerzas del mercado
  6.4. Pagos de conservación
  6.5. Valores no monetarios
Disponible en el link: https://www.iucnredlist.org/es/resources/conservation-actions-classification-scheme </t>
    </r>
  </si>
  <si>
    <t>Avance en la implementación de las acciones de conservación y manejo establecidas en documentos técnicos de medidas de manejo y conservación de especies amenazadas.</t>
  </si>
  <si>
    <r>
      <t xml:space="preserve">Avance en la implementación de las acciones de conservación y manejo establecidas en documentos técnicos de medidas de manejo y conservación de especies amenazadas
Donde:
IMCSpAMENt = </t>
    </r>
    <r>
      <rPr>
        <sz val="10"/>
        <rFont val="Arial Narrow"/>
        <family val="2"/>
      </rPr>
      <t>Avance en la implementación de las acciones establecidas en los documentos técnicos de medidas de manejo y conservación de especies amenazadas en el tiempo t.</t>
    </r>
    <r>
      <rPr>
        <b/>
        <sz val="10"/>
        <rFont val="Arial Narrow"/>
        <family val="2"/>
      </rPr>
      <t xml:space="preserve">
PAMSpAMENzt = </t>
    </r>
    <r>
      <rPr>
        <sz val="10"/>
        <rFont val="Arial Narrow"/>
        <family val="2"/>
      </rPr>
      <t>Porcentaje de avance alcanzado en la implementación de  las acciones establecidas en los  documentos técnicos de medidas de manejo y conservación de especies amenazadas, en el tiempo t.</t>
    </r>
    <r>
      <rPr>
        <b/>
        <sz val="10"/>
        <rFont val="Arial Narrow"/>
        <family val="2"/>
      </rPr>
      <t xml:space="preserve">
MEMSpAMENzt = </t>
    </r>
    <r>
      <rPr>
        <sz val="10"/>
        <rFont val="Arial Narrow"/>
        <family val="2"/>
      </rPr>
      <t>Meta anual establecida en porcentaje en la ejecución de los implementación de las acciones establecidas en los documentos técnicos de medidas de manejo y conservación de especies amenazadas, en el tiempo t.</t>
    </r>
    <r>
      <rPr>
        <b/>
        <sz val="10"/>
        <rFont val="Arial Narrow"/>
        <family val="2"/>
      </rPr>
      <t xml:space="preserve">
z = </t>
    </r>
    <r>
      <rPr>
        <sz val="10"/>
        <rFont val="Arial Narrow"/>
        <family val="2"/>
      </rPr>
      <t>Corresponde a las especies amenazadas con las acciones establecidas en los documentos técnicos de medidas de manejo y conservación (sp 1, sp 2, etc.)</t>
    </r>
    <r>
      <rPr>
        <b/>
        <sz val="10"/>
        <rFont val="Arial Narrow"/>
        <family val="2"/>
      </rPr>
      <t xml:space="preserve">
t = </t>
    </r>
    <r>
      <rPr>
        <sz val="10"/>
        <rFont val="Arial Narrow"/>
        <family val="2"/>
      </rPr>
      <t>Año de cálculo del indicador.</t>
    </r>
  </si>
  <si>
    <r>
      <rPr>
        <b/>
        <sz val="10"/>
        <color theme="1"/>
        <rFont val="Arial Narrow"/>
        <family val="2"/>
      </rPr>
      <t>Meta anual de avance en la implementación de las acciones de conservación y manejo establecidas en documento técnico de medidas de conservación y manejo de especies amenazadas</t>
    </r>
    <r>
      <rPr>
        <sz val="10"/>
        <color theme="1"/>
        <rFont val="Arial Narrow"/>
        <family val="2"/>
      </rPr>
      <t xml:space="preserve">
(Adicione tantas líneas como requiera)</t>
    </r>
  </si>
  <si>
    <t>Avance en la ejecución de las acciones de conservación y manejo establecidas en documentos técnicos de medidas  de conservación y manejo de especies amenazadas</t>
  </si>
  <si>
    <t xml:space="preserve"> Avance en la ejecución de  de las acciones de conservación y manejo establecidas en documentos técnicos de acciones/ medidas de conservación y manejo a 31 de diciembre de la vigencia anterior a la formulación del PAC</t>
  </si>
  <si>
    <t>Meta anual de avance en la implementación de las acciones de conservación y manejo establecidas en documentos técnicos de medidas de conservación y manejo de especies amenazadas</t>
  </si>
  <si>
    <t>Meta de Avance en la ejecución de las acciones de conservación y manejo establecidas en documentos técnicos de medidas de conservación y manejo</t>
  </si>
  <si>
    <t>Total Avance ejecución de las acciones de conservación y manejo establecidas en documentos técnicos de medidas de conservación y manejo</t>
  </si>
  <si>
    <t>Avance en la implementación de las acciones de conservación y manejo establecidas en documentos técnicos de medidas de manejo y conservación de especies amenazadas</t>
  </si>
  <si>
    <t>Especies amenazadas de la diversidad biológica</t>
  </si>
  <si>
    <r>
      <t xml:space="preserve">Vigencia: </t>
    </r>
    <r>
      <rPr>
        <sz val="8"/>
        <rFont val="Arial Narrow"/>
        <family val="2"/>
      </rPr>
      <t>10/07/2026</t>
    </r>
  </si>
  <si>
    <t xml:space="preserve">Conmutador: +57 6013323821, Whatsapp: +57 3102213891
Línea gratuita nacional: 018000919301
Línea Celular: +57 3133463676											</t>
  </si>
  <si>
    <t>No aplica</t>
  </si>
  <si>
    <t>Indicadores Mínimos de Gestión de las Corporaciones Autónomas Regionales y de Desarrollo Sostenible.</t>
  </si>
  <si>
    <t>Corporaciones Autónomas Regionales y de Desarrollo Sostenible.
Autoridades Ambientales Urbanas (cuando aplique).</t>
  </si>
  <si>
    <t xml:space="preserve">"Informe consolidado de avance de los informes del Plan de Acción Cuatrienal de las Corporaciones Autónomas Regionales y de Desarrollo Sostenible" en la página web MinAmbiente www.minambiente.gov.co </t>
  </si>
  <si>
    <t xml:space="preserve">Es la relación entre el avance en la ejecución de las acciones de conservación y manejo de especies amenazadas (fauna y flora para el medio continental y marino) establecidas en los documentos técnicos de medidas de conservación y manejo,  respecto a la programación de avance de los mismos. El indicador incluye el avance en la implementación tanto de los instrumentos formulados a nivel nacional como aquellos elaborados por las autoridades ambientales regionales. Asimismo, la priorización de especies objeto de gestión corresponde a las Corporaciones autónomas Regionales y de Desarrollo Sostenible conforme a su Plan de Acción Cuatrienal y Autoridades Ambientales Urbanas (cuando apliquen), de acuerdo con las características, necesidades y desafíos de su jurisdicción, tomando como referencia la lista oficial de especies amenazadas vigente en el país.
Finalidad / Propósito:
El indicador mide que la autoridad ambiental implemente las acciones establecidas en los documentos técnicos de medidas de conservación y manejo de especies amenazadas. De esta manera, la Autoridad Ambiental contribuye a la ejecución a nivel regional del Plan de Acción en Biodiversidad y del Marco Globlal Kummuning Montreal (Meta 4). </t>
  </si>
  <si>
    <t>Informe integral de avance en la ejecución del Plan de Acción Cuatrienal de las Corporaciones autónomas Regionales y de Desarrollo Sostenible.
Informes de las Autoridades Ambientales Urbanas (cuando aplique).</t>
  </si>
  <si>
    <t>Informe integral de avance en la ejecución del Plan de Acción Cuatrienal de las Corporaciones autónomas Regionales y de Desarrollo Sostenible. Informes de las Autoridades Ambientales Urbanas (cuando aplique).</t>
  </si>
  <si>
    <t>Corporaciones autónomas Regionales y de Desarrollo Sostenible.
Autoridades Ambientales Urbanas (cuando aplique).</t>
  </si>
  <si>
    <t>HOJA DE REPORTE INDICADORES MÍNIMOS DE GESTIÓN (RESOLUCIÓN 0981 DE 2026)</t>
  </si>
  <si>
    <t>Resolución 667 de 2016 y Resolución 0981 de 2026 o aquella que las modifique, adicione o sustituya.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</si>
</sst>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43" formatCode="_-* #,##0.00_-;\-* #,##0.00_-;_-* &quot;-&quot;??_-;_-@_-"/>
  </numFmts>
  <fonts count="5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0"/>
      <name val="Arial Narrow"/>
      <family val="2"/>
    </font>
    <font>
      <u/>
      <sz val="10"/>
      <color theme="10"/>
      <name val="Arial"/>
      <family val="2"/>
    </font>
    <font>
      <u/>
      <sz val="11"/>
      <color theme="10"/>
      <name val="Calibri"/>
      <family val="2"/>
      <scheme val="minor"/>
    </font>
    <font>
      <sz val="12"/>
      <name val="Verdana"/>
      <family val="2"/>
    </font>
    <font>
      <b/>
      <sz val="16"/>
      <name val="Verdana"/>
      <family val="2"/>
    </font>
    <font>
      <sz val="14"/>
      <name val="Verdana"/>
      <family val="2"/>
    </font>
    <font>
      <sz val="12"/>
      <color theme="1"/>
      <name val="Verdana"/>
      <family val="2"/>
    </font>
    <font>
      <b/>
      <sz val="14"/>
      <name val="Verdana"/>
      <family val="2"/>
    </font>
    <font>
      <sz val="12"/>
      <color rgb="FF000000"/>
      <name val="Verdana"/>
      <family val="2"/>
    </font>
    <font>
      <sz val="12"/>
      <color rgb="FF006100"/>
      <name val="Verdana"/>
      <family val="2"/>
    </font>
    <font>
      <sz val="10"/>
      <color theme="1"/>
      <name val="Verdana"/>
      <family val="2"/>
    </font>
    <font>
      <u/>
      <sz val="12"/>
      <color rgb="FF0563C1"/>
      <name val="Verdana"/>
      <family val="2"/>
    </font>
    <font>
      <b/>
      <sz val="12"/>
      <color rgb="FF000000"/>
      <name val="Verdana"/>
      <family val="2"/>
    </font>
    <font>
      <sz val="11"/>
      <color rgb="FF000000"/>
      <name val="Verdana"/>
      <family val="2"/>
    </font>
    <font>
      <b/>
      <sz val="12"/>
      <name val="Verdana"/>
      <family val="2"/>
    </font>
    <font>
      <b/>
      <sz val="12"/>
      <color theme="1"/>
      <name val="Verdana"/>
      <family val="2"/>
    </font>
    <font>
      <sz val="9"/>
      <color rgb="FF000000"/>
      <name val="Verdana"/>
      <family val="2"/>
    </font>
    <font>
      <sz val="11"/>
      <color theme="1"/>
      <name val="Verdana"/>
      <family val="2"/>
    </font>
    <font>
      <b/>
      <u/>
      <sz val="9"/>
      <color rgb="FF000000"/>
      <name val="Verdana"/>
      <family val="2"/>
    </font>
    <font>
      <sz val="10"/>
      <name val="Verdana"/>
      <family val="2"/>
    </font>
    <font>
      <b/>
      <sz val="11"/>
      <color rgb="FF000000"/>
      <name val="Verdana"/>
      <family val="2"/>
    </font>
    <font>
      <sz val="14"/>
      <color rgb="FF000000"/>
      <name val="Verdana"/>
      <family val="2"/>
    </font>
    <font>
      <u/>
      <sz val="10"/>
      <color theme="10"/>
      <name val="Arial"/>
      <family val="2"/>
    </font>
    <font>
      <sz val="9"/>
      <color rgb="FF000000"/>
      <name val="Arial Narrow"/>
      <family val="2"/>
    </font>
    <font>
      <sz val="9"/>
      <color rgb="FF00B050"/>
      <name val="Arial Narrow"/>
      <family val="2"/>
    </font>
    <font>
      <sz val="10"/>
      <color theme="1"/>
      <name val="Arial Narrow"/>
      <family val="2"/>
    </font>
    <font>
      <sz val="12"/>
      <color rgb="FF000000"/>
      <name val="Verdana"/>
      <family val="2"/>
    </font>
    <font>
      <sz val="10"/>
      <name val="Arial"/>
      <family val="2"/>
    </font>
    <font>
      <u/>
      <sz val="10"/>
      <color theme="10"/>
      <name val="Arial Narrow"/>
      <family val="2"/>
    </font>
    <font>
      <sz val="10"/>
      <color rgb="FF605E5C"/>
      <name val="Arial"/>
      <family val="2"/>
    </font>
    <font>
      <sz val="10"/>
      <name val="Arial"/>
      <family val="2"/>
    </font>
    <font>
      <sz val="10"/>
      <color rgb="FFFF0000"/>
      <name val="Arial Narrow"/>
      <family val="2"/>
    </font>
    <font>
      <sz val="13"/>
      <color theme="1"/>
      <name val="Verdana"/>
      <family val="2"/>
    </font>
    <font>
      <sz val="13"/>
      <color rgb="FF000000"/>
      <name val="Verdana"/>
      <family val="2"/>
    </font>
    <font>
      <b/>
      <sz val="13"/>
      <color rgb="FF000000"/>
      <name val="Verdana"/>
      <family val="2"/>
    </font>
    <font>
      <b/>
      <sz val="13"/>
      <name val="Verdana"/>
      <family val="2"/>
    </font>
  </fonts>
  <fills count="19">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96BE55"/>
        <bgColor indexed="64"/>
      </patternFill>
    </fill>
    <fill>
      <patternFill patternType="solid">
        <fgColor rgb="FF4D4D4D"/>
        <bgColor indexed="64"/>
      </patternFill>
    </fill>
    <fill>
      <patternFill patternType="solid">
        <fgColor rgb="FFF2F2F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rgb="FF000000"/>
      </patternFill>
    </fill>
    <fill>
      <patternFill patternType="solid">
        <fgColor rgb="FFFFFF00"/>
        <bgColor rgb="FF000000"/>
      </patternFill>
    </fill>
    <fill>
      <patternFill patternType="solid">
        <fgColor theme="0"/>
        <bgColor rgb="FF000000"/>
      </patternFill>
    </fill>
    <fill>
      <patternFill patternType="solid">
        <fgColor rgb="FFE1E1E1"/>
        <bgColor indexed="64"/>
      </patternFill>
    </fill>
    <fill>
      <patternFill patternType="solid">
        <fgColor rgb="FFD9D9D9"/>
        <bgColor indexed="64"/>
      </patternFill>
    </fill>
  </fills>
  <borders count="118">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right/>
      <top style="thin">
        <color auto="1"/>
      </top>
      <bottom style="dotted">
        <color indexed="64"/>
      </bottom>
      <diagonal/>
    </border>
    <border>
      <left style="thin">
        <color auto="1"/>
      </left>
      <right/>
      <top style="dotted">
        <color indexed="64"/>
      </top>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style="hair">
        <color indexed="64"/>
      </left>
      <right/>
      <top style="hair">
        <color indexed="64"/>
      </top>
      <bottom/>
      <diagonal/>
    </border>
    <border>
      <left/>
      <right style="thin">
        <color indexed="64"/>
      </right>
      <top style="hair">
        <color indexed="64"/>
      </top>
      <bottom style="hair">
        <color indexed="64"/>
      </bottom>
      <diagonal/>
    </border>
    <border>
      <left/>
      <right style="thin">
        <color auto="1"/>
      </right>
      <top style="hair">
        <color indexed="64"/>
      </top>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right style="thin">
        <color auto="1"/>
      </right>
      <top style="medium">
        <color indexed="64"/>
      </top>
      <bottom style="medium">
        <color indexed="64"/>
      </bottom>
      <diagonal/>
    </border>
    <border>
      <left/>
      <right/>
      <top style="medium">
        <color indexed="64"/>
      </top>
      <bottom/>
      <diagonal/>
    </border>
    <border>
      <left style="thin">
        <color rgb="FF000000"/>
      </left>
      <right/>
      <top style="thin">
        <color rgb="FF000000"/>
      </top>
      <bottom/>
      <diagonal/>
    </border>
    <border>
      <left/>
      <right style="thin">
        <color auto="1"/>
      </right>
      <top style="thin">
        <color rgb="FF000000"/>
      </top>
      <bottom/>
      <diagonal/>
    </border>
    <border>
      <left style="thin">
        <color indexed="64"/>
      </left>
      <right/>
      <top style="thin">
        <color rgb="FF000000"/>
      </top>
      <bottom/>
      <diagonal/>
    </border>
    <border>
      <left/>
      <right/>
      <top style="thin">
        <color rgb="FF000000"/>
      </top>
      <bottom/>
      <diagonal/>
    </border>
    <border>
      <left style="thin">
        <color indexed="64"/>
      </left>
      <right style="thin">
        <color indexed="64"/>
      </right>
      <top style="thin">
        <color rgb="FF000000"/>
      </top>
      <bottom style="thin">
        <color indexed="64"/>
      </bottom>
      <diagonal/>
    </border>
    <border>
      <left style="thin">
        <color auto="1"/>
      </left>
      <right/>
      <top style="thin">
        <color rgb="FF000000"/>
      </top>
      <bottom style="thin">
        <color auto="1"/>
      </bottom>
      <diagonal/>
    </border>
    <border>
      <left/>
      <right style="thin">
        <color auto="1"/>
      </right>
      <top style="thin">
        <color rgb="FF000000"/>
      </top>
      <bottom style="thin">
        <color auto="1"/>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auto="1"/>
      </right>
      <top/>
      <bottom style="thin">
        <color rgb="FF000000"/>
      </bottom>
      <diagonal/>
    </border>
    <border>
      <left style="thin">
        <color auto="1"/>
      </left>
      <right/>
      <top/>
      <bottom style="thin">
        <color rgb="FF000000"/>
      </bottom>
      <diagonal/>
    </border>
    <border>
      <left/>
      <right/>
      <top/>
      <bottom style="thin">
        <color rgb="FF000000"/>
      </bottom>
      <diagonal/>
    </border>
    <border>
      <left style="thin">
        <color auto="1"/>
      </left>
      <right style="thin">
        <color auto="1"/>
      </right>
      <top style="thin">
        <color auto="1"/>
      </top>
      <bottom style="thin">
        <color rgb="FF000000"/>
      </bottom>
      <diagonal/>
    </border>
    <border>
      <left style="thin">
        <color auto="1"/>
      </left>
      <right/>
      <top style="thin">
        <color auto="1"/>
      </top>
      <bottom style="thin">
        <color rgb="FF000000"/>
      </bottom>
      <diagonal/>
    </border>
    <border>
      <left/>
      <right style="thin">
        <color auto="1"/>
      </right>
      <top style="thin">
        <color auto="1"/>
      </top>
      <bottom style="thin">
        <color rgb="FF000000"/>
      </bottom>
      <diagonal/>
    </border>
    <border>
      <left/>
      <right style="thin">
        <color rgb="FF000000"/>
      </right>
      <top/>
      <bottom style="thin">
        <color rgb="FF000000"/>
      </bottom>
      <diagonal/>
    </border>
    <border>
      <left style="thin">
        <color auto="1"/>
      </left>
      <right/>
      <top/>
      <bottom style="hair">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bottom style="medium">
        <color indexed="64"/>
      </bottom>
      <diagonal/>
    </border>
    <border>
      <left style="medium">
        <color indexed="64"/>
      </left>
      <right style="medium">
        <color indexed="64"/>
      </right>
      <top/>
      <bottom style="thin">
        <color auto="1"/>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auto="1"/>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diagonal/>
    </border>
    <border>
      <left/>
      <right/>
      <top style="thin">
        <color indexed="64"/>
      </top>
      <bottom style="medium">
        <color indexed="64"/>
      </bottom>
      <diagonal/>
    </border>
    <border>
      <left style="medium">
        <color indexed="64"/>
      </left>
      <right style="medium">
        <color indexed="64"/>
      </right>
      <top style="thin">
        <color indexed="64"/>
      </top>
      <bottom/>
      <diagonal/>
    </border>
    <border>
      <left/>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s>
  <cellStyleXfs count="23">
    <xf numFmtId="0" fontId="0" fillId="0" borderId="0"/>
    <xf numFmtId="0" fontId="23" fillId="0" borderId="0" applyNumberFormat="0" applyFill="0" applyBorder="0" applyAlignment="0" applyProtection="0"/>
    <xf numFmtId="0" fontId="6" fillId="0" borderId="0"/>
    <xf numFmtId="0" fontId="15" fillId="0" borderId="0"/>
    <xf numFmtId="0" fontId="24" fillId="0" borderId="0" applyNumberFormat="0" applyFill="0" applyBorder="0" applyAlignment="0" applyProtection="0"/>
    <xf numFmtId="9" fontId="6" fillId="0" borderId="0" applyFont="0" applyFill="0" applyBorder="0" applyAlignment="0" applyProtection="0"/>
    <xf numFmtId="0" fontId="6" fillId="0" borderId="0"/>
    <xf numFmtId="9" fontId="15"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0" fontId="6" fillId="0" borderId="0"/>
    <xf numFmtId="0" fontId="6" fillId="0" borderId="0"/>
    <xf numFmtId="0" fontId="44" fillId="0" borderId="0" applyNumberFormat="0" applyFill="0" applyBorder="0" applyAlignment="0" applyProtection="0"/>
    <xf numFmtId="9" fontId="5" fillId="0" borderId="0" applyFont="0" applyFill="0" applyBorder="0" applyAlignment="0" applyProtection="0"/>
    <xf numFmtId="44" fontId="5" fillId="0" borderId="0" applyFont="0" applyFill="0" applyBorder="0" applyAlignment="0" applyProtection="0"/>
    <xf numFmtId="9" fontId="4" fillId="0" borderId="0" applyFont="0" applyFill="0" applyBorder="0" applyAlignment="0" applyProtection="0"/>
    <xf numFmtId="0" fontId="3" fillId="0" borderId="0"/>
    <xf numFmtId="9" fontId="49" fillId="0" borderId="0" applyFont="0" applyFill="0" applyBorder="0" applyAlignment="0" applyProtection="0"/>
    <xf numFmtId="0" fontId="2" fillId="0" borderId="0"/>
    <xf numFmtId="43" fontId="2" fillId="0" borderId="0" applyFont="0" applyFill="0" applyBorder="0" applyAlignment="0" applyProtection="0"/>
    <xf numFmtId="44" fontId="52" fillId="0" borderId="0" applyFont="0" applyFill="0" applyBorder="0" applyAlignment="0" applyProtection="0"/>
    <xf numFmtId="0" fontId="1" fillId="0" borderId="0"/>
  </cellStyleXfs>
  <cellXfs count="609">
    <xf numFmtId="0" fontId="0" fillId="0" borderId="0" xfId="0"/>
    <xf numFmtId="0" fontId="7" fillId="0" borderId="0" xfId="0" applyFont="1" applyAlignment="1">
      <alignment horizontal="center" vertical="center" wrapText="1"/>
    </xf>
    <xf numFmtId="0" fontId="8" fillId="0" borderId="0" xfId="0" applyFont="1"/>
    <xf numFmtId="0" fontId="0" fillId="0" borderId="0" xfId="0" applyAlignment="1">
      <alignment horizontal="center"/>
    </xf>
    <xf numFmtId="0" fontId="13" fillId="0" borderId="9" xfId="0" applyFont="1" applyBorder="1" applyAlignment="1">
      <alignment horizontal="left" vertical="center" wrapText="1"/>
    </xf>
    <xf numFmtId="0" fontId="13" fillId="0" borderId="5" xfId="0" quotePrefix="1" applyFont="1" applyBorder="1" applyAlignment="1">
      <alignment horizontal="left" vertical="center" wrapText="1"/>
    </xf>
    <xf numFmtId="0" fontId="13" fillId="0" borderId="9" xfId="0" applyFont="1" applyBorder="1" applyAlignment="1">
      <alignment vertical="center" wrapText="1"/>
    </xf>
    <xf numFmtId="0" fontId="13" fillId="0" borderId="1" xfId="0" applyFont="1" applyBorder="1" applyAlignment="1">
      <alignment vertical="center" wrapText="1"/>
    </xf>
    <xf numFmtId="0" fontId="13" fillId="0" borderId="6" xfId="0" quotePrefix="1" applyFont="1" applyBorder="1" applyAlignment="1">
      <alignment vertical="center" wrapText="1"/>
    </xf>
    <xf numFmtId="0" fontId="13" fillId="0" borderId="5" xfId="0" quotePrefix="1" applyFont="1" applyBorder="1" applyAlignment="1">
      <alignment vertical="center" wrapText="1"/>
    </xf>
    <xf numFmtId="0" fontId="13" fillId="0" borderId="7" xfId="0" quotePrefix="1" applyFont="1" applyBorder="1" applyAlignment="1">
      <alignment horizontal="left" vertical="center" wrapText="1"/>
    </xf>
    <xf numFmtId="0" fontId="13" fillId="0" borderId="11" xfId="0" quotePrefix="1" applyFont="1" applyBorder="1" applyAlignment="1">
      <alignment horizontal="left" vertical="center" wrapText="1"/>
    </xf>
    <xf numFmtId="0" fontId="13" fillId="0" borderId="12" xfId="0" quotePrefix="1" applyFont="1" applyBorder="1" applyAlignment="1">
      <alignment horizontal="left" vertical="center" wrapText="1"/>
    </xf>
    <xf numFmtId="0" fontId="13" fillId="0" borderId="8" xfId="0" applyFont="1" applyBorder="1" applyAlignment="1">
      <alignment vertical="center" wrapText="1"/>
    </xf>
    <xf numFmtId="0" fontId="13" fillId="0" borderId="10" xfId="0" applyFont="1" applyBorder="1" applyAlignment="1">
      <alignment vertical="center" wrapText="1"/>
    </xf>
    <xf numFmtId="0" fontId="13"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7" fillId="2" borderId="0" xfId="0" applyFont="1" applyFill="1" applyAlignment="1">
      <alignment horizontal="center" vertical="center" wrapText="1"/>
    </xf>
    <xf numFmtId="0" fontId="8" fillId="2" borderId="0" xfId="0" applyFont="1" applyFill="1"/>
    <xf numFmtId="0" fontId="0" fillId="2" borderId="0" xfId="0" applyFill="1"/>
    <xf numFmtId="0" fontId="13" fillId="2" borderId="5" xfId="0" quotePrefix="1" applyFont="1" applyFill="1" applyBorder="1" applyAlignment="1">
      <alignment horizontal="left" vertical="center" wrapText="1"/>
    </xf>
    <xf numFmtId="0" fontId="13" fillId="2" borderId="7" xfId="0" quotePrefix="1" applyFont="1" applyFill="1" applyBorder="1" applyAlignment="1">
      <alignment horizontal="left" vertical="center" wrapText="1"/>
    </xf>
    <xf numFmtId="0" fontId="13" fillId="2" borderId="12" xfId="0" quotePrefix="1" applyFont="1" applyFill="1" applyBorder="1" applyAlignment="1">
      <alignment horizontal="left" vertical="center" wrapText="1"/>
    </xf>
    <xf numFmtId="0" fontId="13" fillId="2" borderId="9" xfId="0" applyFont="1" applyFill="1" applyBorder="1" applyAlignment="1">
      <alignment vertical="center" wrapText="1"/>
    </xf>
    <xf numFmtId="0" fontId="13" fillId="2" borderId="10" xfId="0" applyFont="1" applyFill="1" applyBorder="1" applyAlignment="1">
      <alignment vertical="center" wrapText="1"/>
    </xf>
    <xf numFmtId="0" fontId="13" fillId="0" borderId="12" xfId="0" applyFont="1" applyBorder="1" applyAlignment="1">
      <alignment horizontal="center" vertical="center" wrapText="1"/>
    </xf>
    <xf numFmtId="0" fontId="13" fillId="2" borderId="13" xfId="0" applyFont="1" applyFill="1" applyBorder="1" applyAlignment="1">
      <alignment horizontal="center" vertical="center" wrapText="1"/>
    </xf>
    <xf numFmtId="0" fontId="14" fillId="2" borderId="30" xfId="0" applyFont="1" applyFill="1" applyBorder="1" applyAlignment="1">
      <alignment horizontal="left" vertical="center" wrapText="1"/>
    </xf>
    <xf numFmtId="0" fontId="13" fillId="2" borderId="31" xfId="0" applyFont="1" applyFill="1" applyBorder="1" applyAlignment="1">
      <alignment vertical="center" wrapText="1"/>
    </xf>
    <xf numFmtId="0" fontId="13" fillId="2" borderId="37" xfId="0" applyFont="1" applyFill="1" applyBorder="1" applyAlignment="1">
      <alignment horizontal="center" vertical="center" wrapText="1"/>
    </xf>
    <xf numFmtId="0" fontId="13" fillId="2" borderId="41" xfId="0" applyFont="1" applyFill="1" applyBorder="1" applyAlignment="1">
      <alignment horizontal="center" vertical="center" wrapText="1"/>
    </xf>
    <xf numFmtId="0" fontId="14" fillId="2" borderId="31" xfId="0" applyFont="1" applyFill="1" applyBorder="1" applyAlignment="1">
      <alignment horizontal="left" vertical="center" wrapText="1"/>
    </xf>
    <xf numFmtId="0" fontId="13" fillId="2" borderId="29" xfId="0" applyFont="1" applyFill="1" applyBorder="1" applyAlignment="1">
      <alignment horizontal="center" vertical="center" wrapText="1"/>
    </xf>
    <xf numFmtId="0" fontId="13" fillId="2" borderId="31" xfId="0" applyFont="1" applyFill="1" applyBorder="1" applyAlignment="1">
      <alignment horizontal="center" vertical="center" wrapText="1"/>
    </xf>
    <xf numFmtId="0" fontId="13" fillId="2" borderId="39" xfId="0" applyFont="1" applyFill="1" applyBorder="1" applyAlignment="1">
      <alignment horizontal="center" vertical="center" wrapText="1"/>
    </xf>
    <xf numFmtId="0" fontId="15" fillId="6" borderId="0" xfId="0" applyFont="1" applyFill="1"/>
    <xf numFmtId="0" fontId="15" fillId="5" borderId="0" xfId="0" applyFont="1" applyFill="1"/>
    <xf numFmtId="0" fontId="13" fillId="0" borderId="28" xfId="0" quotePrefix="1" applyFont="1" applyBorder="1" applyAlignment="1">
      <alignment horizontal="center" vertical="center" wrapText="1"/>
    </xf>
    <xf numFmtId="0" fontId="13" fillId="0" borderId="9" xfId="0" quotePrefix="1" applyFont="1" applyBorder="1" applyAlignment="1">
      <alignment horizontal="center" vertical="center" wrapText="1"/>
    </xf>
    <xf numFmtId="0" fontId="13" fillId="0" borderId="36" xfId="0" quotePrefix="1" applyFont="1" applyBorder="1" applyAlignment="1">
      <alignment horizontal="center" vertical="center" wrapText="1"/>
    </xf>
    <xf numFmtId="0" fontId="13" fillId="0" borderId="54" xfId="0" quotePrefix="1" applyFont="1" applyBorder="1" applyAlignment="1">
      <alignment horizontal="center" vertical="center" wrapText="1"/>
    </xf>
    <xf numFmtId="0" fontId="11" fillId="9" borderId="1" xfId="0" applyFont="1" applyFill="1" applyBorder="1" applyAlignment="1">
      <alignment horizontal="center" vertical="center" wrapText="1"/>
    </xf>
    <xf numFmtId="0" fontId="11" fillId="11" borderId="6" xfId="0" applyFont="1" applyFill="1" applyBorder="1" applyAlignment="1">
      <alignment vertical="center"/>
    </xf>
    <xf numFmtId="0" fontId="11" fillId="11" borderId="5" xfId="0" applyFont="1" applyFill="1" applyBorder="1" applyAlignment="1">
      <alignment vertical="center"/>
    </xf>
    <xf numFmtId="0" fontId="11" fillId="11" borderId="7" xfId="0" applyFont="1" applyFill="1" applyBorder="1" applyAlignment="1">
      <alignment vertical="center"/>
    </xf>
    <xf numFmtId="0" fontId="11" fillId="11" borderId="3" xfId="0" applyFont="1" applyFill="1" applyBorder="1" applyAlignment="1">
      <alignment vertical="center"/>
    </xf>
    <xf numFmtId="0" fontId="11" fillId="11" borderId="2" xfId="0" applyFont="1" applyFill="1" applyBorder="1" applyAlignment="1">
      <alignment vertical="center"/>
    </xf>
    <xf numFmtId="0" fontId="11" fillId="11" borderId="4" xfId="0" applyFont="1" applyFill="1" applyBorder="1" applyAlignment="1">
      <alignment vertical="center"/>
    </xf>
    <xf numFmtId="0" fontId="11" fillId="11" borderId="8" xfId="0" applyFont="1" applyFill="1" applyBorder="1" applyAlignment="1">
      <alignment vertical="center"/>
    </xf>
    <xf numFmtId="0" fontId="11" fillId="11" borderId="9" xfId="0" applyFont="1" applyFill="1" applyBorder="1" applyAlignment="1">
      <alignment vertical="center"/>
    </xf>
    <xf numFmtId="0" fontId="11" fillId="11" borderId="10" xfId="0" applyFont="1" applyFill="1" applyBorder="1" applyAlignment="1">
      <alignment vertical="center"/>
    </xf>
    <xf numFmtId="0" fontId="11" fillId="9" borderId="13" xfId="0" applyFont="1" applyFill="1" applyBorder="1" applyAlignment="1">
      <alignment horizontal="center" vertical="center" wrapText="1"/>
    </xf>
    <xf numFmtId="0" fontId="11" fillId="9" borderId="34" xfId="0" applyFont="1" applyFill="1" applyBorder="1" applyAlignment="1">
      <alignment horizontal="center" vertical="center" wrapText="1"/>
    </xf>
    <xf numFmtId="0" fontId="13" fillId="0" borderId="0" xfId="0" applyFont="1" applyAlignment="1">
      <alignment horizontal="center" vertical="center" wrapText="1"/>
    </xf>
    <xf numFmtId="0" fontId="13" fillId="2" borderId="0" xfId="0" applyFont="1" applyFill="1" applyAlignment="1">
      <alignment horizontal="center" vertical="center" wrapText="1"/>
    </xf>
    <xf numFmtId="0" fontId="14" fillId="2" borderId="0" xfId="0" applyFont="1" applyFill="1" applyAlignment="1">
      <alignment horizontal="left" vertical="center" wrapText="1"/>
    </xf>
    <xf numFmtId="0" fontId="13" fillId="0" borderId="0" xfId="0" quotePrefix="1" applyFont="1" applyAlignment="1">
      <alignment horizontal="left" vertical="center" wrapText="1"/>
    </xf>
    <xf numFmtId="0" fontId="13" fillId="0" borderId="0" xfId="0" applyFont="1" applyAlignment="1">
      <alignment vertical="center" wrapText="1"/>
    </xf>
    <xf numFmtId="0" fontId="13" fillId="2" borderId="0" xfId="0" quotePrefix="1" applyFont="1" applyFill="1" applyAlignment="1">
      <alignment horizontal="left" vertical="center" wrapText="1"/>
    </xf>
    <xf numFmtId="0" fontId="25" fillId="0" borderId="60" xfId="2" applyFont="1" applyBorder="1" applyAlignment="1" applyProtection="1">
      <alignment vertical="center" wrapText="1"/>
      <protection locked="0"/>
    </xf>
    <xf numFmtId="0" fontId="25" fillId="0" borderId="0" xfId="2" applyFont="1" applyAlignment="1" applyProtection="1">
      <alignment vertical="center" wrapText="1"/>
      <protection locked="0"/>
    </xf>
    <xf numFmtId="0" fontId="27" fillId="0" borderId="61" xfId="2" applyFont="1" applyBorder="1" applyAlignment="1" applyProtection="1">
      <alignment vertical="center"/>
      <protection locked="0"/>
    </xf>
    <xf numFmtId="0" fontId="27" fillId="0" borderId="0" xfId="2" applyFont="1" applyAlignment="1" applyProtection="1">
      <alignment vertical="center"/>
      <protection locked="0"/>
    </xf>
    <xf numFmtId="0" fontId="28" fillId="0" borderId="0" xfId="2" applyFont="1" applyAlignment="1" applyProtection="1">
      <alignment vertical="center"/>
      <protection locked="0"/>
    </xf>
    <xf numFmtId="0" fontId="28" fillId="0" borderId="61" xfId="2" applyFont="1" applyBorder="1" applyAlignment="1" applyProtection="1">
      <alignment vertical="center"/>
      <protection locked="0"/>
    </xf>
    <xf numFmtId="0" fontId="28" fillId="0" borderId="0" xfId="2" applyFont="1" applyAlignment="1" applyProtection="1">
      <alignment horizontal="center" vertical="center"/>
      <protection locked="0"/>
    </xf>
    <xf numFmtId="0" fontId="39" fillId="0" borderId="0" xfId="12" applyFont="1" applyAlignment="1" applyProtection="1">
      <alignment vertical="center"/>
      <protection locked="0"/>
    </xf>
    <xf numFmtId="0" fontId="23" fillId="0" borderId="0" xfId="1" applyFill="1" applyBorder="1" applyAlignment="1" applyProtection="1">
      <alignment vertical="center"/>
    </xf>
    <xf numFmtId="0" fontId="45" fillId="0" borderId="0" xfId="6" applyFont="1" applyAlignment="1">
      <alignment horizontal="left" vertical="top" wrapText="1"/>
    </xf>
    <xf numFmtId="0" fontId="15" fillId="0" borderId="0" xfId="0" applyFont="1"/>
    <xf numFmtId="9" fontId="30" fillId="0" borderId="0" xfId="7" applyFont="1" applyFill="1" applyBorder="1" applyAlignment="1">
      <alignment horizontal="center" vertical="center" wrapText="1"/>
    </xf>
    <xf numFmtId="9" fontId="30" fillId="0" borderId="0" xfId="16" applyFont="1" applyFill="1" applyBorder="1" applyAlignment="1">
      <alignment horizontal="center" vertical="top" wrapText="1"/>
    </xf>
    <xf numFmtId="0" fontId="30" fillId="0" borderId="0" xfId="16" applyNumberFormat="1" applyFont="1" applyFill="1" applyBorder="1" applyAlignment="1">
      <alignment horizontal="center" vertical="center" wrapText="1"/>
    </xf>
    <xf numFmtId="0" fontId="28" fillId="0" borderId="0" xfId="6" applyFont="1" applyAlignment="1">
      <alignment vertical="top"/>
    </xf>
    <xf numFmtId="0" fontId="28" fillId="0" borderId="0" xfId="6" applyFont="1"/>
    <xf numFmtId="0" fontId="28" fillId="0" borderId="0" xfId="2" applyFont="1" applyAlignment="1">
      <alignment vertical="center"/>
    </xf>
    <xf numFmtId="0" fontId="29" fillId="0" borderId="0" xfId="2" applyFont="1" applyAlignment="1">
      <alignment horizontal="left" vertical="center" wrapText="1"/>
    </xf>
    <xf numFmtId="0" fontId="30" fillId="0" borderId="0" xfId="2" applyFont="1" applyAlignment="1">
      <alignment vertical="center"/>
    </xf>
    <xf numFmtId="0" fontId="30" fillId="0" borderId="0" xfId="2" applyFont="1" applyAlignment="1">
      <alignment horizontal="center" vertical="center"/>
    </xf>
    <xf numFmtId="0" fontId="28" fillId="0" borderId="0" xfId="2" applyFont="1" applyAlignment="1">
      <alignment horizontal="right" vertical="center"/>
    </xf>
    <xf numFmtId="0" fontId="28" fillId="12" borderId="0" xfId="2" applyFont="1" applyFill="1" applyAlignment="1">
      <alignment vertical="center"/>
    </xf>
    <xf numFmtId="0" fontId="30" fillId="0" borderId="0" xfId="2" applyFont="1" applyAlignment="1">
      <alignment horizontal="right" vertical="center"/>
    </xf>
    <xf numFmtId="0" fontId="31" fillId="0" borderId="0" xfId="2" applyFont="1" applyAlignment="1">
      <alignment vertical="center"/>
    </xf>
    <xf numFmtId="9" fontId="28" fillId="0" borderId="0" xfId="2" applyNumberFormat="1" applyFont="1" applyAlignment="1">
      <alignment horizontal="center" vertical="center"/>
    </xf>
    <xf numFmtId="0" fontId="28" fillId="13" borderId="0" xfId="2" applyFont="1" applyFill="1" applyAlignment="1">
      <alignment vertical="center"/>
    </xf>
    <xf numFmtId="0" fontId="28" fillId="0" borderId="0" xfId="2" applyFont="1" applyAlignment="1">
      <alignment horizontal="center" vertical="center"/>
    </xf>
    <xf numFmtId="0" fontId="33" fillId="0" borderId="0" xfId="2" applyFont="1" applyAlignment="1" applyProtection="1">
      <alignment vertical="center"/>
      <protection locked="0"/>
    </xf>
    <xf numFmtId="0" fontId="30" fillId="0" borderId="0" xfId="2" applyFont="1" applyAlignment="1" applyProtection="1">
      <alignment horizontal="center" vertical="center"/>
      <protection locked="0"/>
    </xf>
    <xf numFmtId="0" fontId="30" fillId="0" borderId="0" xfId="2" applyFont="1" applyAlignment="1" applyProtection="1">
      <alignment vertical="center"/>
      <protection locked="0"/>
    </xf>
    <xf numFmtId="0" fontId="30" fillId="0" borderId="0" xfId="2" applyFont="1" applyAlignment="1" applyProtection="1">
      <alignment horizontal="right" vertical="center"/>
      <protection locked="0"/>
    </xf>
    <xf numFmtId="0" fontId="30" fillId="0" borderId="0" xfId="2" applyFont="1" applyAlignment="1" applyProtection="1">
      <alignment horizontal="center" vertical="center" wrapText="1"/>
      <protection locked="0"/>
    </xf>
    <xf numFmtId="0" fontId="28" fillId="0" borderId="0" xfId="12" applyFont="1"/>
    <xf numFmtId="0" fontId="28" fillId="0" borderId="0" xfId="12" applyFont="1" applyAlignment="1">
      <alignment vertical="top"/>
    </xf>
    <xf numFmtId="0" fontId="30" fillId="0" borderId="0" xfId="2" applyFont="1" applyAlignment="1" applyProtection="1">
      <alignment horizontal="right" vertical="center" wrapText="1"/>
      <protection locked="0"/>
    </xf>
    <xf numFmtId="0" fontId="38" fillId="0" borderId="0" xfId="11" applyFont="1" applyAlignment="1" applyProtection="1">
      <alignment vertical="center"/>
      <protection locked="0"/>
    </xf>
    <xf numFmtId="0" fontId="38" fillId="0" borderId="0" xfId="11" applyFont="1" applyAlignment="1" applyProtection="1">
      <alignment horizontal="center" vertical="center"/>
      <protection locked="0"/>
    </xf>
    <xf numFmtId="0" fontId="39" fillId="0" borderId="0" xfId="11" applyFont="1" applyAlignment="1" applyProtection="1">
      <alignment vertical="center"/>
      <protection locked="0"/>
    </xf>
    <xf numFmtId="0" fontId="40" fillId="0" borderId="0" xfId="11" applyFont="1" applyAlignment="1" applyProtection="1">
      <alignment vertical="center" wrapText="1"/>
      <protection locked="0"/>
    </xf>
    <xf numFmtId="0" fontId="41" fillId="0" borderId="0" xfId="3" applyFont="1" applyAlignment="1" applyProtection="1">
      <alignment vertical="center"/>
      <protection locked="0"/>
    </xf>
    <xf numFmtId="0" fontId="30" fillId="15" borderId="1" xfId="2" applyFont="1" applyFill="1" applyBorder="1" applyAlignment="1" applyProtection="1">
      <alignment horizontal="left" vertical="center" wrapText="1"/>
      <protection locked="0"/>
    </xf>
    <xf numFmtId="0" fontId="30" fillId="15" borderId="1" xfId="2" applyFont="1" applyFill="1" applyBorder="1" applyAlignment="1" applyProtection="1">
      <alignment horizontal="left" vertical="center"/>
      <protection locked="0"/>
    </xf>
    <xf numFmtId="0" fontId="11" fillId="9" borderId="86" xfId="0" applyFont="1" applyFill="1" applyBorder="1" applyAlignment="1">
      <alignment horizontal="center" vertical="center" wrapText="1"/>
    </xf>
    <xf numFmtId="0" fontId="13" fillId="0" borderId="94" xfId="0" applyFont="1" applyBorder="1" applyAlignment="1">
      <alignment vertical="center" wrapText="1"/>
    </xf>
    <xf numFmtId="0" fontId="13" fillId="0" borderId="98" xfId="0" applyFont="1" applyBorder="1" applyAlignment="1">
      <alignment horizontal="center" vertical="center" wrapText="1"/>
    </xf>
    <xf numFmtId="0" fontId="13" fillId="2" borderId="0" xfId="0" applyFont="1" applyFill="1" applyAlignment="1">
      <alignment vertical="center" wrapText="1"/>
    </xf>
    <xf numFmtId="0" fontId="34" fillId="0" borderId="0" xfId="6" applyFont="1" applyAlignment="1">
      <alignment vertical="center"/>
    </xf>
    <xf numFmtId="0" fontId="34" fillId="0" borderId="0" xfId="6" applyFont="1" applyAlignment="1">
      <alignment vertical="center" wrapText="1"/>
    </xf>
    <xf numFmtId="0" fontId="37" fillId="0" borderId="0" xfId="6" applyFont="1" applyAlignment="1">
      <alignment vertical="center" wrapText="1"/>
    </xf>
    <xf numFmtId="0" fontId="30" fillId="0" borderId="0" xfId="6" applyFont="1" applyAlignment="1" applyProtection="1">
      <alignment vertical="center" wrapText="1"/>
      <protection locked="0"/>
    </xf>
    <xf numFmtId="0" fontId="28" fillId="0" borderId="0" xfId="6" applyFont="1" applyAlignment="1">
      <alignment vertical="center"/>
    </xf>
    <xf numFmtId="9" fontId="28" fillId="0" borderId="0" xfId="6" applyNumberFormat="1" applyFont="1" applyAlignment="1">
      <alignment horizontal="right" vertical="top"/>
    </xf>
    <xf numFmtId="9" fontId="28" fillId="0" borderId="0" xfId="6" applyNumberFormat="1" applyFont="1" applyAlignment="1">
      <alignment horizontal="center" vertical="center"/>
    </xf>
    <xf numFmtId="0" fontId="48" fillId="0" borderId="0" xfId="12" applyFont="1" applyAlignment="1">
      <alignment vertical="top" wrapText="1"/>
    </xf>
    <xf numFmtId="0" fontId="28" fillId="0" borderId="0" xfId="12" applyFont="1" applyAlignment="1">
      <alignment vertical="top" wrapText="1"/>
    </xf>
    <xf numFmtId="0" fontId="28" fillId="0" borderId="0" xfId="19" applyFont="1"/>
    <xf numFmtId="0" fontId="28" fillId="12" borderId="1" xfId="19" applyFont="1" applyFill="1" applyBorder="1" applyAlignment="1">
      <alignment horizontal="center" vertical="center"/>
    </xf>
    <xf numFmtId="0" fontId="34" fillId="0" borderId="0" xfId="19" applyFont="1" applyAlignment="1">
      <alignment vertical="top" wrapText="1"/>
    </xf>
    <xf numFmtId="0" fontId="30" fillId="0" borderId="0" xfId="19" applyFont="1" applyAlignment="1">
      <alignment vertical="top" wrapText="1"/>
    </xf>
    <xf numFmtId="0" fontId="30" fillId="0" borderId="0" xfId="19" applyFont="1" applyAlignment="1">
      <alignment horizontal="left" vertical="center" wrapText="1"/>
    </xf>
    <xf numFmtId="0" fontId="28" fillId="12" borderId="1" xfId="19" applyFont="1" applyFill="1" applyBorder="1" applyAlignment="1">
      <alignment vertical="center"/>
    </xf>
    <xf numFmtId="0" fontId="28" fillId="12" borderId="62" xfId="19" applyFont="1" applyFill="1" applyBorder="1" applyAlignment="1">
      <alignment vertical="center"/>
    </xf>
    <xf numFmtId="0" fontId="34" fillId="0" borderId="0" xfId="19" applyFont="1" applyAlignment="1">
      <alignment horizontal="left" vertical="center" wrapText="1"/>
    </xf>
    <xf numFmtId="0" fontId="34" fillId="0" borderId="0" xfId="19" applyFont="1" applyAlignment="1">
      <alignment horizontal="center" vertical="center"/>
    </xf>
    <xf numFmtId="0" fontId="28" fillId="17" borderId="1" xfId="19" applyFont="1" applyFill="1" applyBorder="1" applyAlignment="1">
      <alignment vertical="center"/>
    </xf>
    <xf numFmtId="9" fontId="30" fillId="12" borderId="1" xfId="7" applyFont="1" applyFill="1" applyBorder="1" applyAlignment="1" applyProtection="1">
      <alignment horizontal="center" vertical="center"/>
      <protection locked="0"/>
    </xf>
    <xf numFmtId="2" fontId="37" fillId="0" borderId="0" xfId="7" applyNumberFormat="1" applyFont="1" applyFill="1" applyBorder="1" applyAlignment="1">
      <alignment horizontal="center" vertical="center"/>
    </xf>
    <xf numFmtId="0" fontId="28" fillId="0" borderId="0" xfId="19" applyFont="1" applyAlignment="1">
      <alignment vertical="center"/>
    </xf>
    <xf numFmtId="9" fontId="37" fillId="0" borderId="0" xfId="7" applyFont="1"/>
    <xf numFmtId="3" fontId="30" fillId="0" borderId="0" xfId="19" applyNumberFormat="1" applyFont="1" applyAlignment="1">
      <alignment horizontal="center" vertical="center"/>
    </xf>
    <xf numFmtId="9" fontId="34" fillId="0" borderId="0" xfId="7" applyFont="1" applyFill="1" applyBorder="1" applyAlignment="1">
      <alignment horizontal="center" vertical="center"/>
    </xf>
    <xf numFmtId="9" fontId="30" fillId="13" borderId="1" xfId="7" applyFont="1" applyFill="1" applyBorder="1" applyAlignment="1" applyProtection="1">
      <alignment horizontal="center" vertical="top" wrapText="1"/>
      <protection locked="0"/>
    </xf>
    <xf numFmtId="3" fontId="30" fillId="0" borderId="0" xfId="19" applyNumberFormat="1" applyFont="1" applyAlignment="1" applyProtection="1">
      <alignment vertical="top" wrapText="1"/>
      <protection locked="0"/>
    </xf>
    <xf numFmtId="3" fontId="30" fillId="0" borderId="0" xfId="19" applyNumberFormat="1" applyFont="1" applyAlignment="1">
      <alignment vertical="top"/>
    </xf>
    <xf numFmtId="0" fontId="34" fillId="0" borderId="0" xfId="19" applyFont="1" applyAlignment="1">
      <alignment horizontal="right" vertical="center"/>
    </xf>
    <xf numFmtId="9" fontId="30" fillId="0" borderId="0" xfId="7" applyFont="1" applyFill="1" applyBorder="1" applyAlignment="1" applyProtection="1">
      <alignment horizontal="center" vertical="top" wrapText="1"/>
      <protection locked="0"/>
    </xf>
    <xf numFmtId="0" fontId="28" fillId="12" borderId="65" xfId="19" applyFont="1" applyFill="1" applyBorder="1" applyAlignment="1">
      <alignment horizontal="center" vertical="center"/>
    </xf>
    <xf numFmtId="0" fontId="28" fillId="12" borderId="67" xfId="19" applyFont="1" applyFill="1" applyBorder="1" applyAlignment="1">
      <alignment horizontal="center" vertical="center"/>
    </xf>
    <xf numFmtId="0" fontId="28" fillId="12" borderId="70" xfId="19" applyFont="1" applyFill="1" applyBorder="1" applyAlignment="1">
      <alignment horizontal="center" vertical="center"/>
    </xf>
    <xf numFmtId="0" fontId="28" fillId="12" borderId="62" xfId="19" applyFont="1" applyFill="1" applyBorder="1" applyAlignment="1">
      <alignment horizontal="center" vertical="center"/>
    </xf>
    <xf numFmtId="0" fontId="30" fillId="12" borderId="1" xfId="19" applyFont="1" applyFill="1" applyBorder="1" applyAlignment="1">
      <alignment horizontal="center" vertical="center" wrapText="1"/>
    </xf>
    <xf numFmtId="14" fontId="28" fillId="12" borderId="62" xfId="19" applyNumberFormat="1" applyFont="1" applyFill="1" applyBorder="1" applyAlignment="1">
      <alignment horizontal="center" vertical="center"/>
    </xf>
    <xf numFmtId="0" fontId="28" fillId="12" borderId="69" xfId="19" applyFont="1" applyFill="1" applyBorder="1" applyAlignment="1">
      <alignment horizontal="center" vertical="center"/>
    </xf>
    <xf numFmtId="0" fontId="28" fillId="12" borderId="69" xfId="19" applyFont="1" applyFill="1" applyBorder="1" applyAlignment="1">
      <alignment vertical="center"/>
    </xf>
    <xf numFmtId="0" fontId="30" fillId="12" borderId="69" xfId="19" applyFont="1" applyFill="1" applyBorder="1" applyAlignment="1">
      <alignment horizontal="center" vertical="center" wrapText="1"/>
    </xf>
    <xf numFmtId="14" fontId="28" fillId="12" borderId="104" xfId="19" applyNumberFormat="1" applyFont="1" applyFill="1" applyBorder="1" applyAlignment="1">
      <alignment horizontal="center" vertical="center"/>
    </xf>
    <xf numFmtId="0" fontId="28" fillId="13" borderId="75" xfId="19" applyFont="1" applyFill="1" applyBorder="1" applyAlignment="1">
      <alignment horizontal="center" vertical="center"/>
    </xf>
    <xf numFmtId="0" fontId="30" fillId="12" borderId="62" xfId="19" applyFont="1" applyFill="1" applyBorder="1" applyAlignment="1">
      <alignment horizontal="center" vertical="center" wrapText="1"/>
    </xf>
    <xf numFmtId="0" fontId="36" fillId="13" borderId="72" xfId="19" applyFont="1" applyFill="1" applyBorder="1" applyAlignment="1">
      <alignment horizontal="center" vertical="center" wrapText="1"/>
    </xf>
    <xf numFmtId="0" fontId="36" fillId="13" borderId="99" xfId="19" applyFont="1" applyFill="1" applyBorder="1" applyAlignment="1">
      <alignment horizontal="center" vertical="center" wrapText="1"/>
    </xf>
    <xf numFmtId="0" fontId="28" fillId="13" borderId="105" xfId="19" applyFont="1" applyFill="1" applyBorder="1" applyAlignment="1">
      <alignment horizontal="center" vertical="center"/>
    </xf>
    <xf numFmtId="0" fontId="28" fillId="13" borderId="106" xfId="19" applyFont="1" applyFill="1" applyBorder="1" applyAlignment="1">
      <alignment horizontal="center" vertical="center"/>
    </xf>
    <xf numFmtId="0" fontId="28" fillId="13" borderId="107" xfId="19" applyFont="1" applyFill="1" applyBorder="1" applyAlignment="1">
      <alignment horizontal="center" vertical="center"/>
    </xf>
    <xf numFmtId="0" fontId="34" fillId="13" borderId="63" xfId="19" applyFont="1" applyFill="1" applyBorder="1" applyAlignment="1">
      <alignment horizontal="center" vertical="center" wrapText="1"/>
    </xf>
    <xf numFmtId="0" fontId="34" fillId="13" borderId="64" xfId="19" applyFont="1" applyFill="1" applyBorder="1" applyAlignment="1">
      <alignment horizontal="center" vertical="center" wrapText="1"/>
    </xf>
    <xf numFmtId="0" fontId="30" fillId="13" borderId="66" xfId="19" applyFont="1" applyFill="1" applyBorder="1" applyAlignment="1">
      <alignment horizontal="center" vertical="center" wrapText="1"/>
    </xf>
    <xf numFmtId="0" fontId="30" fillId="13" borderId="68" xfId="19" applyFont="1" applyFill="1" applyBorder="1" applyAlignment="1">
      <alignment horizontal="center" vertical="center" wrapText="1"/>
    </xf>
    <xf numFmtId="0" fontId="28" fillId="17" borderId="69" xfId="19" applyFont="1" applyFill="1" applyBorder="1" applyAlignment="1">
      <alignment vertical="center"/>
    </xf>
    <xf numFmtId="9" fontId="30" fillId="12" borderId="69" xfId="7" applyFont="1" applyFill="1" applyBorder="1" applyAlignment="1" applyProtection="1">
      <alignment horizontal="center" vertical="center"/>
      <protection locked="0"/>
    </xf>
    <xf numFmtId="9" fontId="37" fillId="13" borderId="72" xfId="7" applyFont="1" applyFill="1" applyBorder="1" applyAlignment="1">
      <alignment vertical="center"/>
    </xf>
    <xf numFmtId="9" fontId="37" fillId="13" borderId="74" xfId="7" applyFont="1" applyFill="1" applyBorder="1" applyAlignment="1">
      <alignment horizontal="center" vertical="center"/>
    </xf>
    <xf numFmtId="9" fontId="37" fillId="13" borderId="80" xfId="7" applyFont="1" applyFill="1" applyBorder="1" applyAlignment="1">
      <alignment vertical="center"/>
    </xf>
    <xf numFmtId="0" fontId="28" fillId="17" borderId="62" xfId="19" applyFont="1" applyFill="1" applyBorder="1" applyAlignment="1">
      <alignment vertical="center"/>
    </xf>
    <xf numFmtId="9" fontId="30" fillId="12" borderId="62" xfId="7" applyFont="1" applyFill="1" applyBorder="1" applyAlignment="1" applyProtection="1">
      <alignment horizontal="center" vertical="center"/>
      <protection locked="0"/>
    </xf>
    <xf numFmtId="0" fontId="34" fillId="13" borderId="73" xfId="19" applyFont="1" applyFill="1" applyBorder="1" applyAlignment="1">
      <alignment horizontal="center" vertical="center" wrapText="1"/>
    </xf>
    <xf numFmtId="0" fontId="34" fillId="13" borderId="72" xfId="19" applyFont="1" applyFill="1" applyBorder="1" applyAlignment="1">
      <alignment horizontal="center" vertical="center" wrapText="1"/>
    </xf>
    <xf numFmtId="0" fontId="34" fillId="13" borderId="72" xfId="19" applyFont="1" applyFill="1" applyBorder="1" applyAlignment="1">
      <alignment horizontal="center" vertical="center"/>
    </xf>
    <xf numFmtId="0" fontId="34" fillId="13" borderId="99" xfId="19" applyFont="1" applyFill="1" applyBorder="1" applyAlignment="1">
      <alignment horizontal="center" vertical="center" wrapText="1"/>
    </xf>
    <xf numFmtId="0" fontId="30" fillId="13" borderId="106" xfId="19" applyFont="1" applyFill="1" applyBorder="1" applyAlignment="1">
      <alignment horizontal="center" vertical="center" wrapText="1"/>
    </xf>
    <xf numFmtId="0" fontId="30" fillId="13" borderId="107" xfId="19" applyFont="1" applyFill="1" applyBorder="1" applyAlignment="1">
      <alignment horizontal="center" vertical="center" wrapText="1"/>
    </xf>
    <xf numFmtId="0" fontId="34" fillId="13" borderId="80" xfId="19" applyFont="1" applyFill="1" applyBorder="1" applyAlignment="1">
      <alignment horizontal="center" vertical="center"/>
    </xf>
    <xf numFmtId="9" fontId="30" fillId="12" borderId="10" xfId="7" applyFont="1" applyFill="1" applyBorder="1" applyAlignment="1" applyProtection="1">
      <alignment horizontal="center" vertical="center"/>
      <protection locked="0"/>
    </xf>
    <xf numFmtId="9" fontId="30" fillId="12" borderId="4" xfId="7" applyFont="1" applyFill="1" applyBorder="1" applyAlignment="1" applyProtection="1">
      <alignment horizontal="center" vertical="center"/>
      <protection locked="0"/>
    </xf>
    <xf numFmtId="9" fontId="30" fillId="12" borderId="4" xfId="7" applyFont="1" applyFill="1" applyBorder="1" applyAlignment="1" applyProtection="1">
      <alignment vertical="center"/>
      <protection locked="0"/>
    </xf>
    <xf numFmtId="9" fontId="30" fillId="12" borderId="102" xfId="7" applyFont="1" applyFill="1" applyBorder="1" applyAlignment="1" applyProtection="1">
      <alignment vertical="center"/>
      <protection locked="0"/>
    </xf>
    <xf numFmtId="0" fontId="34" fillId="13" borderId="108" xfId="19" applyFont="1" applyFill="1" applyBorder="1" applyAlignment="1">
      <alignment horizontal="center" vertical="center"/>
    </xf>
    <xf numFmtId="9" fontId="30" fillId="12" borderId="8" xfId="7" applyFont="1" applyFill="1" applyBorder="1" applyAlignment="1" applyProtection="1">
      <alignment horizontal="center" vertical="center"/>
      <protection locked="0"/>
    </xf>
    <xf numFmtId="9" fontId="30" fillId="12" borderId="3" xfId="7" applyFont="1" applyFill="1" applyBorder="1" applyAlignment="1" applyProtection="1">
      <alignment horizontal="center" vertical="center"/>
      <protection locked="0"/>
    </xf>
    <xf numFmtId="9" fontId="30" fillId="12" borderId="71" xfId="7" applyFont="1" applyFill="1" applyBorder="1" applyAlignment="1" applyProtection="1">
      <alignment horizontal="center" vertical="center"/>
      <protection locked="0"/>
    </xf>
    <xf numFmtId="0" fontId="34" fillId="13" borderId="100" xfId="19" applyFont="1" applyFill="1" applyBorder="1" applyAlignment="1">
      <alignment horizontal="center" vertical="center" wrapText="1"/>
    </xf>
    <xf numFmtId="9" fontId="28" fillId="13" borderId="109" xfId="7" applyFont="1" applyFill="1" applyBorder="1" applyAlignment="1">
      <alignment horizontal="center" vertical="center"/>
    </xf>
    <xf numFmtId="9" fontId="28" fillId="13" borderId="110" xfId="7" applyFont="1" applyFill="1" applyBorder="1" applyAlignment="1">
      <alignment horizontal="center" vertical="center"/>
    </xf>
    <xf numFmtId="9" fontId="28" fillId="13" borderId="111" xfId="7" applyFont="1" applyFill="1" applyBorder="1" applyAlignment="1">
      <alignment horizontal="center" vertical="center"/>
    </xf>
    <xf numFmtId="9" fontId="37" fillId="13" borderId="108" xfId="7" applyFont="1" applyFill="1" applyBorder="1" applyAlignment="1">
      <alignment vertical="center"/>
    </xf>
    <xf numFmtId="9" fontId="37" fillId="13" borderId="99" xfId="7" applyFont="1" applyFill="1" applyBorder="1" applyAlignment="1">
      <alignment horizontal="center" vertical="center"/>
    </xf>
    <xf numFmtId="9" fontId="30" fillId="12" borderId="66" xfId="7" applyFont="1" applyFill="1" applyBorder="1" applyAlignment="1" applyProtection="1">
      <alignment vertical="center"/>
      <protection locked="0"/>
    </xf>
    <xf numFmtId="9" fontId="30" fillId="12" borderId="67" xfId="7" applyFont="1" applyFill="1" applyBorder="1" applyAlignment="1" applyProtection="1">
      <alignment vertical="center"/>
      <protection locked="0"/>
    </xf>
    <xf numFmtId="9" fontId="30" fillId="12" borderId="66" xfId="7" applyFont="1" applyFill="1" applyBorder="1" applyAlignment="1" applyProtection="1">
      <alignment horizontal="center" vertical="center"/>
      <protection locked="0"/>
    </xf>
    <xf numFmtId="9" fontId="30" fillId="12" borderId="67" xfId="7" applyFont="1" applyFill="1" applyBorder="1" applyAlignment="1" applyProtection="1">
      <alignment horizontal="center" vertical="center"/>
      <protection locked="0"/>
    </xf>
    <xf numFmtId="9" fontId="30" fillId="12" borderId="68" xfId="7" applyFont="1" applyFill="1" applyBorder="1" applyAlignment="1" applyProtection="1">
      <alignment horizontal="center" vertical="center"/>
      <protection locked="0"/>
    </xf>
    <xf numFmtId="9" fontId="30" fillId="12" borderId="70" xfId="7" applyFont="1" applyFill="1" applyBorder="1" applyAlignment="1" applyProtection="1">
      <alignment horizontal="center" vertical="center"/>
      <protection locked="0"/>
    </xf>
    <xf numFmtId="9" fontId="30" fillId="12" borderId="68" xfId="7" applyFont="1" applyFill="1" applyBorder="1" applyAlignment="1" applyProtection="1">
      <alignment vertical="center"/>
      <protection locked="0"/>
    </xf>
    <xf numFmtId="9" fontId="30" fillId="12" borderId="70" xfId="7" applyFont="1" applyFill="1" applyBorder="1" applyAlignment="1" applyProtection="1">
      <alignment vertical="center"/>
      <protection locked="0"/>
    </xf>
    <xf numFmtId="9" fontId="30" fillId="12" borderId="75" xfId="7" applyFont="1" applyFill="1" applyBorder="1" applyAlignment="1" applyProtection="1">
      <alignment vertical="center"/>
      <protection locked="0"/>
    </xf>
    <xf numFmtId="9" fontId="30" fillId="12" borderId="76" xfId="7" applyFont="1" applyFill="1" applyBorder="1" applyAlignment="1" applyProtection="1">
      <alignment vertical="center"/>
      <protection locked="0"/>
    </xf>
    <xf numFmtId="0" fontId="34" fillId="13" borderId="73" xfId="2" applyFont="1" applyFill="1" applyBorder="1" applyAlignment="1">
      <alignment horizontal="center" vertical="center" wrapText="1"/>
    </xf>
    <xf numFmtId="0" fontId="34" fillId="13" borderId="74" xfId="2" applyFont="1" applyFill="1" applyBorder="1" applyAlignment="1">
      <alignment horizontal="center" vertical="center"/>
    </xf>
    <xf numFmtId="9" fontId="37" fillId="13" borderId="73" xfId="7" applyFont="1" applyFill="1" applyBorder="1" applyAlignment="1">
      <alignment horizontal="center" vertical="center"/>
    </xf>
    <xf numFmtId="9" fontId="37" fillId="13" borderId="73" xfId="7" applyFont="1" applyFill="1" applyBorder="1" applyAlignment="1">
      <alignment vertical="center"/>
    </xf>
    <xf numFmtId="9" fontId="37" fillId="13" borderId="74" xfId="7" applyFont="1" applyFill="1" applyBorder="1" applyAlignment="1">
      <alignment vertical="center"/>
    </xf>
    <xf numFmtId="9" fontId="37" fillId="13" borderId="103" xfId="7" applyFont="1" applyFill="1" applyBorder="1" applyAlignment="1">
      <alignment horizontal="center" vertical="center"/>
    </xf>
    <xf numFmtId="0" fontId="34" fillId="13" borderId="101" xfId="19" applyFont="1" applyFill="1" applyBorder="1" applyAlignment="1">
      <alignment horizontal="center" vertical="center" wrapText="1"/>
    </xf>
    <xf numFmtId="9" fontId="28" fillId="13" borderId="9" xfId="7" applyFont="1" applyFill="1" applyBorder="1" applyAlignment="1">
      <alignment horizontal="center" vertical="center"/>
    </xf>
    <xf numFmtId="9" fontId="28" fillId="13" borderId="2" xfId="7" applyFont="1" applyFill="1" applyBorder="1" applyAlignment="1">
      <alignment horizontal="center" vertical="center"/>
    </xf>
    <xf numFmtId="9" fontId="28" fillId="13" borderId="113" xfId="7" applyFont="1" applyFill="1" applyBorder="1" applyAlignment="1">
      <alignment horizontal="center" vertical="center"/>
    </xf>
    <xf numFmtId="9" fontId="25" fillId="13" borderId="10" xfId="7" applyFont="1" applyFill="1" applyBorder="1" applyAlignment="1">
      <alignment horizontal="center" vertical="center"/>
    </xf>
    <xf numFmtId="9" fontId="25" fillId="13" borderId="62" xfId="7" applyFont="1" applyFill="1" applyBorder="1" applyAlignment="1">
      <alignment horizontal="center" vertical="center"/>
    </xf>
    <xf numFmtId="9" fontId="25" fillId="13" borderId="8" xfId="7" applyFont="1" applyFill="1" applyBorder="1" applyAlignment="1">
      <alignment horizontal="center" vertical="center"/>
    </xf>
    <xf numFmtId="9" fontId="36" fillId="13" borderId="105" xfId="7" applyFont="1" applyFill="1" applyBorder="1" applyAlignment="1">
      <alignment horizontal="center" vertical="center"/>
    </xf>
    <xf numFmtId="0" fontId="34" fillId="13" borderId="99" xfId="19" applyFont="1" applyFill="1" applyBorder="1" applyAlignment="1">
      <alignment horizontal="center" vertical="center"/>
    </xf>
    <xf numFmtId="9" fontId="25" fillId="13" borderId="7" xfId="7" applyFont="1" applyFill="1" applyBorder="1" applyAlignment="1">
      <alignment horizontal="center" vertical="center"/>
    </xf>
    <xf numFmtId="9" fontId="25" fillId="13" borderId="78" xfId="7" applyFont="1" applyFill="1" applyBorder="1" applyAlignment="1">
      <alignment horizontal="center" vertical="center"/>
    </xf>
    <xf numFmtId="9" fontId="25" fillId="13" borderId="6" xfId="7" applyFont="1" applyFill="1" applyBorder="1" applyAlignment="1">
      <alignment horizontal="center" vertical="center"/>
    </xf>
    <xf numFmtId="9" fontId="36" fillId="13" borderId="114" xfId="7" applyFont="1" applyFill="1" applyBorder="1" applyAlignment="1">
      <alignment horizontal="center" vertical="center"/>
    </xf>
    <xf numFmtId="9" fontId="30" fillId="13" borderId="1" xfId="7" applyFont="1" applyFill="1" applyBorder="1" applyAlignment="1" applyProtection="1">
      <alignment vertical="top" wrapText="1"/>
      <protection locked="0"/>
    </xf>
    <xf numFmtId="0" fontId="8" fillId="0" borderId="0" xfId="3" applyFont="1"/>
    <xf numFmtId="0" fontId="15" fillId="0" borderId="0" xfId="3"/>
    <xf numFmtId="0" fontId="23" fillId="0" borderId="0" xfId="1"/>
    <xf numFmtId="0" fontId="51" fillId="0" borderId="0" xfId="3" applyFont="1" applyAlignment="1">
      <alignment vertical="center"/>
    </xf>
    <xf numFmtId="0" fontId="30" fillId="12" borderId="66" xfId="19" applyFont="1" applyFill="1" applyBorder="1" applyAlignment="1" applyProtection="1">
      <alignment horizontal="center" vertical="top" wrapText="1"/>
      <protection locked="0"/>
    </xf>
    <xf numFmtId="9" fontId="30" fillId="13" borderId="69" xfId="7" applyFont="1" applyFill="1" applyBorder="1" applyAlignment="1" applyProtection="1">
      <alignment horizontal="center" vertical="top" wrapText="1"/>
      <protection locked="0"/>
    </xf>
    <xf numFmtId="0" fontId="34" fillId="0" borderId="0" xfId="19" applyFont="1" applyAlignment="1">
      <alignment vertical="center" wrapText="1"/>
    </xf>
    <xf numFmtId="0" fontId="54" fillId="0" borderId="61" xfId="2" applyFont="1" applyBorder="1" applyAlignment="1" applyProtection="1">
      <alignment vertical="center"/>
      <protection locked="0"/>
    </xf>
    <xf numFmtId="0" fontId="54" fillId="0" borderId="0" xfId="2" applyFont="1" applyAlignment="1" applyProtection="1">
      <alignment vertical="center"/>
      <protection locked="0"/>
    </xf>
    <xf numFmtId="0" fontId="55" fillId="0" borderId="0" xfId="2" applyFont="1" applyAlignment="1" applyProtection="1">
      <alignment horizontal="right" vertical="center" wrapText="1"/>
      <protection locked="0"/>
    </xf>
    <xf numFmtId="0" fontId="54" fillId="0" borderId="0" xfId="19" applyFont="1"/>
    <xf numFmtId="0" fontId="55" fillId="0" borderId="0" xfId="6" applyFont="1" applyAlignment="1" applyProtection="1">
      <alignment vertical="center" wrapText="1"/>
      <protection locked="0"/>
    </xf>
    <xf numFmtId="0" fontId="54" fillId="0" borderId="0" xfId="6" applyFont="1" applyAlignment="1">
      <alignment vertical="center"/>
    </xf>
    <xf numFmtId="0" fontId="55" fillId="0" borderId="0" xfId="19" applyFont="1" applyAlignment="1">
      <alignment vertical="top" wrapText="1"/>
    </xf>
    <xf numFmtId="0" fontId="55" fillId="0" borderId="0" xfId="19" applyFont="1" applyAlignment="1">
      <alignment horizontal="left" vertical="center" wrapText="1"/>
    </xf>
    <xf numFmtId="0" fontId="56" fillId="0" borderId="0" xfId="6" applyFont="1" applyAlignment="1">
      <alignment vertical="center" wrapText="1"/>
    </xf>
    <xf numFmtId="9" fontId="57" fillId="13" borderId="80" xfId="7" applyFont="1" applyFill="1" applyBorder="1" applyAlignment="1" applyProtection="1">
      <alignment horizontal="center" vertical="center"/>
    </xf>
    <xf numFmtId="9" fontId="57" fillId="13" borderId="72" xfId="7" applyFont="1" applyFill="1" applyBorder="1" applyAlignment="1" applyProtection="1">
      <alignment horizontal="center" vertical="center"/>
    </xf>
    <xf numFmtId="9" fontId="57" fillId="13" borderId="108" xfId="7" applyFont="1" applyFill="1" applyBorder="1" applyAlignment="1" applyProtection="1">
      <alignment horizontal="center" vertical="center"/>
    </xf>
    <xf numFmtId="9" fontId="57" fillId="13" borderId="99" xfId="7" applyFont="1" applyFill="1" applyBorder="1" applyAlignment="1" applyProtection="1">
      <alignment horizontal="center" vertical="center"/>
    </xf>
    <xf numFmtId="0" fontId="55" fillId="0" borderId="0" xfId="19" applyFont="1" applyAlignment="1">
      <alignment vertical="center" wrapText="1"/>
    </xf>
    <xf numFmtId="0" fontId="54" fillId="0" borderId="0" xfId="19" applyFont="1" applyAlignment="1">
      <alignment vertical="center"/>
    </xf>
    <xf numFmtId="0" fontId="13" fillId="0" borderId="1" xfId="0" applyFont="1" applyBorder="1" applyAlignment="1">
      <alignment horizontal="left" vertical="center"/>
    </xf>
    <xf numFmtId="0" fontId="11" fillId="9" borderId="3" xfId="0" applyFont="1" applyFill="1" applyBorder="1" applyAlignment="1">
      <alignment horizontal="center" vertical="center"/>
    </xf>
    <xf numFmtId="0" fontId="11" fillId="9" borderId="2" xfId="0" applyFont="1" applyFill="1" applyBorder="1" applyAlignment="1">
      <alignment horizontal="center" vertical="center"/>
    </xf>
    <xf numFmtId="0" fontId="11" fillId="9" borderId="4" xfId="0" applyFont="1" applyFill="1" applyBorder="1" applyAlignment="1">
      <alignment horizontal="center" vertical="center"/>
    </xf>
    <xf numFmtId="0" fontId="47" fillId="0" borderId="11" xfId="0" quotePrefix="1" applyFont="1" applyBorder="1" applyAlignment="1">
      <alignment horizontal="left" vertical="top" wrapText="1"/>
    </xf>
    <xf numFmtId="0" fontId="47" fillId="0" borderId="0" xfId="0" quotePrefix="1" applyFont="1" applyAlignment="1">
      <alignment horizontal="left" vertical="top" wrapText="1"/>
    </xf>
    <xf numFmtId="0" fontId="47" fillId="0" borderId="12" xfId="0" quotePrefix="1" applyFont="1" applyBorder="1" applyAlignment="1">
      <alignment horizontal="left" vertical="top" wrapText="1"/>
    </xf>
    <xf numFmtId="0" fontId="13" fillId="0" borderId="2" xfId="0" quotePrefix="1" applyFont="1" applyBorder="1" applyAlignment="1">
      <alignment horizontal="center" vertical="center" wrapText="1"/>
    </xf>
    <xf numFmtId="0" fontId="13" fillId="0" borderId="4" xfId="0" quotePrefix="1" applyFont="1" applyBorder="1" applyAlignment="1">
      <alignment horizontal="center" vertical="center" wrapText="1"/>
    </xf>
    <xf numFmtId="0" fontId="13" fillId="0" borderId="3" xfId="0" quotePrefix="1" applyFont="1" applyBorder="1" applyAlignment="1">
      <alignment horizontal="center" vertical="center" wrapText="1"/>
    </xf>
    <xf numFmtId="0" fontId="11" fillId="9" borderId="31" xfId="0" applyFont="1" applyFill="1" applyBorder="1" applyAlignment="1">
      <alignment horizontal="center" vertical="center" wrapText="1"/>
    </xf>
    <xf numFmtId="0" fontId="11" fillId="9" borderId="29" xfId="0" applyFont="1" applyFill="1" applyBorder="1" applyAlignment="1">
      <alignment horizontal="center" vertical="center" wrapText="1"/>
    </xf>
    <xf numFmtId="0" fontId="50" fillId="0" borderId="3" xfId="1" quotePrefix="1" applyFont="1" applyBorder="1" applyAlignment="1">
      <alignment horizontal="center" vertical="center" wrapText="1"/>
    </xf>
    <xf numFmtId="0" fontId="13" fillId="0" borderId="3" xfId="0" quotePrefix="1" applyFont="1" applyBorder="1" applyAlignment="1">
      <alignment horizontal="left" vertical="center" wrapText="1"/>
    </xf>
    <xf numFmtId="0" fontId="13" fillId="0" borderId="2" xfId="0" quotePrefix="1" applyFont="1" applyBorder="1" applyAlignment="1">
      <alignment horizontal="left" vertical="center" wrapText="1"/>
    </xf>
    <xf numFmtId="0" fontId="13" fillId="0" borderId="4" xfId="0" quotePrefix="1" applyFont="1" applyBorder="1" applyAlignment="1">
      <alignment horizontal="left" vertical="center" wrapText="1"/>
    </xf>
    <xf numFmtId="0" fontId="11" fillId="9" borderId="3" xfId="0" applyFont="1" applyFill="1" applyBorder="1" applyAlignment="1">
      <alignment vertical="center" wrapText="1"/>
    </xf>
    <xf numFmtId="0" fontId="11" fillId="9" borderId="2" xfId="0" applyFont="1" applyFill="1" applyBorder="1" applyAlignment="1">
      <alignment vertical="center" wrapText="1"/>
    </xf>
    <xf numFmtId="0" fontId="11" fillId="9" borderId="4" xfId="0" applyFont="1" applyFill="1" applyBorder="1" applyAlignment="1">
      <alignment vertical="center" wrapText="1"/>
    </xf>
    <xf numFmtId="0" fontId="11" fillId="9" borderId="3" xfId="0" applyFont="1" applyFill="1" applyBorder="1" applyAlignment="1">
      <alignment horizontal="center" vertical="center" wrapText="1"/>
    </xf>
    <xf numFmtId="0" fontId="11" fillId="9" borderId="4" xfId="0" applyFont="1" applyFill="1" applyBorder="1" applyAlignment="1">
      <alignment horizontal="center" vertical="center" wrapText="1"/>
    </xf>
    <xf numFmtId="0" fontId="13" fillId="2" borderId="3" xfId="0" quotePrefix="1" applyFont="1" applyFill="1" applyBorder="1" applyAlignment="1">
      <alignment horizontal="center" vertical="center" wrapText="1"/>
    </xf>
    <xf numFmtId="0" fontId="13" fillId="2" borderId="2" xfId="0" quotePrefix="1" applyFont="1" applyFill="1" applyBorder="1" applyAlignment="1">
      <alignment horizontal="center" vertical="center" wrapText="1"/>
    </xf>
    <xf numFmtId="0" fontId="13" fillId="2" borderId="4" xfId="0" quotePrefix="1" applyFont="1" applyFill="1" applyBorder="1" applyAlignment="1">
      <alignment horizontal="center" vertical="center" wrapText="1"/>
    </xf>
    <xf numFmtId="0" fontId="11" fillId="9" borderId="2" xfId="0" applyFont="1" applyFill="1" applyBorder="1" applyAlignment="1">
      <alignment horizontal="center" vertical="center" wrapText="1"/>
    </xf>
    <xf numFmtId="0" fontId="21" fillId="11" borderId="3" xfId="0" applyFont="1" applyFill="1" applyBorder="1" applyAlignment="1">
      <alignment horizontal="left" vertical="center" wrapText="1"/>
    </xf>
    <xf numFmtId="0" fontId="21" fillId="11" borderId="4" xfId="0" applyFont="1" applyFill="1" applyBorder="1" applyAlignment="1">
      <alignment horizontal="left" vertical="center" wrapText="1"/>
    </xf>
    <xf numFmtId="0" fontId="21" fillId="11" borderId="6" xfId="0" applyFont="1" applyFill="1" applyBorder="1" applyAlignment="1">
      <alignment horizontal="center" vertical="center" wrapText="1"/>
    </xf>
    <xf numFmtId="0" fontId="21" fillId="11" borderId="7" xfId="0" applyFont="1" applyFill="1" applyBorder="1" applyAlignment="1">
      <alignment horizontal="center" vertical="center" wrapText="1"/>
    </xf>
    <xf numFmtId="0" fontId="21" fillId="11" borderId="11" xfId="0" applyFont="1" applyFill="1" applyBorder="1" applyAlignment="1">
      <alignment horizontal="center" vertical="center" wrapText="1"/>
    </xf>
    <xf numFmtId="0" fontId="21" fillId="11" borderId="12" xfId="0" applyFont="1" applyFill="1" applyBorder="1" applyAlignment="1">
      <alignment horizontal="center" vertical="center" wrapText="1"/>
    </xf>
    <xf numFmtId="0" fontId="13" fillId="0" borderId="6" xfId="0" quotePrefix="1" applyFont="1" applyBorder="1" applyAlignment="1">
      <alignment horizontal="left" vertical="center" wrapText="1"/>
    </xf>
    <xf numFmtId="0" fontId="13" fillId="0" borderId="5" xfId="0" quotePrefix="1" applyFont="1" applyBorder="1" applyAlignment="1">
      <alignment horizontal="left" vertical="center" wrapText="1"/>
    </xf>
    <xf numFmtId="0" fontId="13" fillId="0" borderId="7" xfId="0" quotePrefix="1" applyFont="1" applyBorder="1" applyAlignment="1">
      <alignment horizontal="left" vertical="center" wrapText="1"/>
    </xf>
    <xf numFmtId="0" fontId="13" fillId="0" borderId="6" xfId="0" quotePrefix="1" applyFont="1" applyBorder="1" applyAlignment="1">
      <alignment horizontal="center" vertical="center" wrapText="1"/>
    </xf>
    <xf numFmtId="0" fontId="13" fillId="0" borderId="5" xfId="0" quotePrefix="1" applyFont="1" applyBorder="1" applyAlignment="1">
      <alignment horizontal="center" vertical="center" wrapText="1"/>
    </xf>
    <xf numFmtId="0" fontId="13" fillId="0" borderId="7" xfId="0" quotePrefix="1" applyFont="1" applyBorder="1" applyAlignment="1">
      <alignment horizontal="center" vertical="center" wrapText="1"/>
    </xf>
    <xf numFmtId="0" fontId="11" fillId="9" borderId="1" xfId="0" applyFont="1" applyFill="1" applyBorder="1" applyAlignment="1">
      <alignment horizontal="left" vertical="center" wrapText="1"/>
    </xf>
    <xf numFmtId="0" fontId="11" fillId="0" borderId="38" xfId="0" applyFont="1" applyBorder="1" applyAlignment="1">
      <alignment horizontal="center" vertical="center" wrapText="1"/>
    </xf>
    <xf numFmtId="0" fontId="11" fillId="0" borderId="40" xfId="0" applyFont="1" applyBorder="1" applyAlignment="1">
      <alignment horizontal="center" vertical="center" wrapText="1"/>
    </xf>
    <xf numFmtId="0" fontId="11" fillId="9" borderId="1" xfId="0" applyFont="1" applyFill="1" applyBorder="1" applyAlignment="1">
      <alignment horizontal="center" vertical="center" wrapText="1"/>
    </xf>
    <xf numFmtId="0" fontId="13" fillId="0" borderId="2" xfId="0" applyFont="1" applyBorder="1" applyAlignment="1">
      <alignment horizontal="center" vertical="center" wrapText="1"/>
    </xf>
    <xf numFmtId="0" fontId="13" fillId="0" borderId="4" xfId="0" applyFont="1" applyBorder="1" applyAlignment="1">
      <alignment horizontal="center" vertical="center" wrapText="1"/>
    </xf>
    <xf numFmtId="0" fontId="11" fillId="9" borderId="33" xfId="0" applyFont="1" applyFill="1" applyBorder="1" applyAlignment="1">
      <alignment horizontal="center" vertical="center" wrapText="1"/>
    </xf>
    <xf numFmtId="0" fontId="13" fillId="2" borderId="33" xfId="0" applyFont="1" applyFill="1" applyBorder="1" applyAlignment="1">
      <alignment horizontal="center" vertical="center" wrapText="1"/>
    </xf>
    <xf numFmtId="0" fontId="13" fillId="2" borderId="29" xfId="0" applyFont="1" applyFill="1" applyBorder="1" applyAlignment="1">
      <alignment horizontal="center" vertical="center" wrapText="1"/>
    </xf>
    <xf numFmtId="0" fontId="13" fillId="0" borderId="8" xfId="0" quotePrefix="1" applyFont="1" applyBorder="1" applyAlignment="1">
      <alignment horizontal="left" vertical="top" wrapText="1"/>
    </xf>
    <xf numFmtId="0" fontId="13" fillId="0" borderId="9" xfId="0" quotePrefix="1" applyFont="1" applyBorder="1" applyAlignment="1">
      <alignment horizontal="left" vertical="top" wrapText="1"/>
    </xf>
    <xf numFmtId="0" fontId="13" fillId="0" borderId="10" xfId="0" quotePrefix="1" applyFont="1" applyBorder="1" applyAlignment="1">
      <alignment horizontal="left" vertical="top" wrapText="1"/>
    </xf>
    <xf numFmtId="0" fontId="13" fillId="0" borderId="30" xfId="0" quotePrefix="1" applyFont="1" applyBorder="1" applyAlignment="1">
      <alignment horizontal="center" vertical="center" wrapText="1"/>
    </xf>
    <xf numFmtId="0" fontId="13" fillId="0" borderId="29" xfId="0" quotePrefix="1" applyFont="1" applyBorder="1" applyAlignment="1">
      <alignment horizontal="center" vertical="center" wrapText="1"/>
    </xf>
    <xf numFmtId="0" fontId="13" fillId="0" borderId="31" xfId="3" quotePrefix="1" applyFont="1" applyBorder="1" applyAlignment="1">
      <alignment horizontal="center" vertical="center" wrapText="1"/>
    </xf>
    <xf numFmtId="0" fontId="13" fillId="0" borderId="30" xfId="3" quotePrefix="1" applyFont="1" applyBorder="1" applyAlignment="1">
      <alignment horizontal="center" vertical="center" wrapText="1"/>
    </xf>
    <xf numFmtId="0" fontId="13" fillId="0" borderId="39" xfId="3" quotePrefix="1" applyFont="1" applyBorder="1" applyAlignment="1">
      <alignment horizontal="center" vertical="center" wrapText="1"/>
    </xf>
    <xf numFmtId="0" fontId="23" fillId="0" borderId="31" xfId="1" quotePrefix="1" applyBorder="1" applyAlignment="1">
      <alignment horizontal="center" vertical="center" wrapText="1"/>
    </xf>
    <xf numFmtId="0" fontId="13" fillId="0" borderId="39" xfId="0" quotePrefix="1" applyFont="1" applyBorder="1" applyAlignment="1">
      <alignment horizontal="center" vertical="center" wrapText="1"/>
    </xf>
    <xf numFmtId="0" fontId="13" fillId="0" borderId="31" xfId="0" quotePrefix="1" applyFont="1" applyBorder="1" applyAlignment="1">
      <alignment horizontal="center" vertical="center" wrapText="1"/>
    </xf>
    <xf numFmtId="0" fontId="53" fillId="0" borderId="30" xfId="3" quotePrefix="1" applyFont="1" applyBorder="1" applyAlignment="1">
      <alignment horizontal="center" vertical="center" wrapText="1"/>
    </xf>
    <xf numFmtId="0" fontId="53" fillId="0" borderId="39" xfId="3" quotePrefix="1" applyFont="1" applyBorder="1" applyAlignment="1">
      <alignment horizontal="center" vertical="center" wrapText="1"/>
    </xf>
    <xf numFmtId="0" fontId="11" fillId="9" borderId="42" xfId="0" applyFont="1" applyFill="1" applyBorder="1" applyAlignment="1">
      <alignment horizontal="left" vertical="center" wrapText="1"/>
    </xf>
    <xf numFmtId="0" fontId="11" fillId="9" borderId="46" xfId="0" applyFont="1" applyFill="1" applyBorder="1" applyAlignment="1">
      <alignment horizontal="left" vertical="center" wrapText="1"/>
    </xf>
    <xf numFmtId="0" fontId="11" fillId="9" borderId="45" xfId="0" applyFont="1" applyFill="1" applyBorder="1" applyAlignment="1">
      <alignment horizontal="left" vertical="center" wrapText="1"/>
    </xf>
    <xf numFmtId="0" fontId="11" fillId="9" borderId="32" xfId="0" applyFont="1" applyFill="1" applyBorder="1" applyAlignment="1">
      <alignment horizontal="left" vertical="center" wrapText="1"/>
    </xf>
    <xf numFmtId="0" fontId="13" fillId="0" borderId="43" xfId="0" quotePrefix="1" applyFont="1" applyBorder="1" applyAlignment="1">
      <alignment horizontal="center" vertical="center" wrapText="1"/>
    </xf>
    <xf numFmtId="0" fontId="13" fillId="0" borderId="44" xfId="0" quotePrefix="1" applyFont="1" applyBorder="1" applyAlignment="1">
      <alignment horizontal="center" vertical="center" wrapText="1"/>
    </xf>
    <xf numFmtId="0" fontId="13" fillId="0" borderId="50" xfId="0" quotePrefix="1" applyFont="1" applyBorder="1" applyAlignment="1">
      <alignment horizontal="center" vertical="center" wrapText="1"/>
    </xf>
    <xf numFmtId="0" fontId="13" fillId="0" borderId="48" xfId="0" quotePrefix="1" applyFont="1" applyBorder="1" applyAlignment="1">
      <alignment horizontal="center" vertical="center" wrapText="1"/>
    </xf>
    <xf numFmtId="0" fontId="13" fillId="0" borderId="49" xfId="0" quotePrefix="1" applyFont="1" applyBorder="1" applyAlignment="1">
      <alignment horizontal="center" vertical="center" wrapText="1"/>
    </xf>
    <xf numFmtId="0" fontId="13" fillId="0" borderId="29" xfId="3" quotePrefix="1" applyFont="1" applyBorder="1" applyAlignment="1">
      <alignment horizontal="center" vertical="center" wrapText="1"/>
    </xf>
    <xf numFmtId="0" fontId="21" fillId="11" borderId="53" xfId="0" applyFont="1" applyFill="1" applyBorder="1" applyAlignment="1">
      <alignment horizontal="left" vertical="center" wrapText="1"/>
    </xf>
    <xf numFmtId="0" fontId="21" fillId="11" borderId="35" xfId="0" applyFont="1" applyFill="1" applyBorder="1" applyAlignment="1">
      <alignment horizontal="left" vertical="center" wrapText="1"/>
    </xf>
    <xf numFmtId="0" fontId="21" fillId="11" borderId="6" xfId="0" applyFont="1" applyFill="1" applyBorder="1" applyAlignment="1">
      <alignment horizontal="left" vertical="center" wrapText="1"/>
    </xf>
    <xf numFmtId="0" fontId="21" fillId="11" borderId="5" xfId="0" applyFont="1" applyFill="1" applyBorder="1" applyAlignment="1">
      <alignment horizontal="left" vertical="center" wrapText="1"/>
    </xf>
    <xf numFmtId="0" fontId="21" fillId="11" borderId="11" xfId="0" applyFont="1" applyFill="1" applyBorder="1" applyAlignment="1">
      <alignment horizontal="left" vertical="center" wrapText="1"/>
    </xf>
    <xf numFmtId="0" fontId="21" fillId="11" borderId="0" xfId="0" applyFont="1" applyFill="1" applyAlignment="1">
      <alignment horizontal="left" vertical="center" wrapText="1"/>
    </xf>
    <xf numFmtId="0" fontId="11" fillId="9" borderId="51" xfId="0" applyFont="1" applyFill="1" applyBorder="1" applyAlignment="1">
      <alignment horizontal="left" vertical="center" wrapText="1"/>
    </xf>
    <xf numFmtId="0" fontId="11" fillId="9" borderId="52" xfId="0" applyFont="1" applyFill="1" applyBorder="1" applyAlignment="1">
      <alignment horizontal="left" vertical="center" wrapText="1"/>
    </xf>
    <xf numFmtId="0" fontId="21" fillId="11" borderId="47" xfId="0" applyFont="1" applyFill="1" applyBorder="1" applyAlignment="1">
      <alignment horizontal="left" vertical="center" wrapText="1"/>
    </xf>
    <xf numFmtId="0" fontId="21" fillId="11" borderId="48" xfId="0" applyFont="1" applyFill="1" applyBorder="1" applyAlignment="1">
      <alignment horizontal="left" vertical="center" wrapText="1"/>
    </xf>
    <xf numFmtId="0" fontId="14" fillId="2" borderId="6" xfId="0" applyFont="1" applyFill="1" applyBorder="1" applyAlignment="1">
      <alignment horizontal="center" vertical="center" wrapText="1" readingOrder="1"/>
    </xf>
    <xf numFmtId="0" fontId="14" fillId="2" borderId="5" xfId="0" applyFont="1" applyFill="1" applyBorder="1" applyAlignment="1">
      <alignment horizontal="center" vertical="center" wrapText="1" readingOrder="1"/>
    </xf>
    <xf numFmtId="0" fontId="14" fillId="2" borderId="7" xfId="0" applyFont="1" applyFill="1" applyBorder="1" applyAlignment="1">
      <alignment horizontal="center" vertical="center" wrapText="1" readingOrder="1"/>
    </xf>
    <xf numFmtId="0" fontId="14" fillId="2" borderId="8" xfId="0" applyFont="1" applyFill="1" applyBorder="1" applyAlignment="1">
      <alignment horizontal="center" vertical="center" wrapText="1" readingOrder="1"/>
    </xf>
    <xf numFmtId="0" fontId="14" fillId="2" borderId="9" xfId="0" applyFont="1" applyFill="1" applyBorder="1" applyAlignment="1">
      <alignment horizontal="center" vertical="center" wrapText="1" readingOrder="1"/>
    </xf>
    <xf numFmtId="0" fontId="14" fillId="2" borderId="10" xfId="0" applyFont="1" applyFill="1" applyBorder="1" applyAlignment="1">
      <alignment horizontal="center" vertical="center" wrapText="1" readingOrder="1"/>
    </xf>
    <xf numFmtId="0" fontId="11" fillId="9" borderId="3" xfId="0" applyFont="1" applyFill="1" applyBorder="1" applyAlignment="1">
      <alignment horizontal="center" vertical="center" wrapText="1" readingOrder="1"/>
    </xf>
    <xf numFmtId="0" fontId="11" fillId="9" borderId="2" xfId="0" applyFont="1" applyFill="1" applyBorder="1" applyAlignment="1">
      <alignment horizontal="center" vertical="center" wrapText="1" readingOrder="1"/>
    </xf>
    <xf numFmtId="0" fontId="11" fillId="9" borderId="4" xfId="0" applyFont="1" applyFill="1" applyBorder="1" applyAlignment="1">
      <alignment horizontal="center" vertical="center" wrapText="1" readingOrder="1"/>
    </xf>
    <xf numFmtId="0" fontId="22" fillId="10" borderId="3" xfId="0" applyFont="1" applyFill="1" applyBorder="1" applyAlignment="1">
      <alignment horizontal="center" vertical="center" wrapText="1" readingOrder="1"/>
    </xf>
    <xf numFmtId="0" fontId="22" fillId="10" borderId="2" xfId="0" applyFont="1" applyFill="1" applyBorder="1" applyAlignment="1">
      <alignment horizontal="center" vertical="center" wrapText="1" readingOrder="1"/>
    </xf>
    <xf numFmtId="0" fontId="22" fillId="10" borderId="4" xfId="0" applyFont="1" applyFill="1" applyBorder="1" applyAlignment="1">
      <alignment horizontal="center" vertical="center" wrapText="1" readingOrder="1"/>
    </xf>
    <xf numFmtId="0" fontId="12" fillId="0" borderId="3"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4" xfId="0" applyFont="1" applyBorder="1" applyAlignment="1">
      <alignment horizontal="center" vertical="center" wrapText="1"/>
    </xf>
    <xf numFmtId="0" fontId="13" fillId="2" borderId="2"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0" xfId="0" applyFont="1" applyBorder="1" applyAlignment="1">
      <alignment horizontal="center" vertical="center" wrapText="1"/>
    </xf>
    <xf numFmtId="0" fontId="13" fillId="0" borderId="84" xfId="0" quotePrefix="1" applyFont="1" applyBorder="1" applyAlignment="1">
      <alignment horizontal="center" vertical="center" wrapText="1"/>
    </xf>
    <xf numFmtId="0" fontId="13" fillId="0" borderId="85" xfId="0" applyFont="1" applyBorder="1" applyAlignment="1">
      <alignment horizontal="center" vertical="center" wrapText="1"/>
    </xf>
    <xf numFmtId="0" fontId="13" fillId="0" borderId="89" xfId="0" applyFont="1" applyBorder="1" applyAlignment="1">
      <alignment horizontal="center" vertical="center" wrapText="1"/>
    </xf>
    <xf numFmtId="0" fontId="13" fillId="0" borderId="92" xfId="0" applyFont="1" applyBorder="1" applyAlignment="1">
      <alignment horizontal="center" vertical="center" wrapText="1"/>
    </xf>
    <xf numFmtId="0" fontId="13" fillId="0" borderId="93" xfId="0" applyFont="1" applyBorder="1" applyAlignment="1">
      <alignment horizontal="center" vertical="center" wrapText="1"/>
    </xf>
    <xf numFmtId="0" fontId="13" fillId="0" borderId="97" xfId="0" applyFont="1" applyBorder="1" applyAlignment="1">
      <alignment horizontal="center" vertical="center" wrapText="1"/>
    </xf>
    <xf numFmtId="0" fontId="21" fillId="0" borderId="11" xfId="0" quotePrefix="1" applyFont="1" applyBorder="1" applyAlignment="1">
      <alignment horizontal="left" vertical="top" wrapText="1"/>
    </xf>
    <xf numFmtId="0" fontId="21" fillId="0" borderId="0" xfId="0" quotePrefix="1" applyFont="1" applyAlignment="1">
      <alignment horizontal="left" vertical="top" wrapText="1"/>
    </xf>
    <xf numFmtId="0" fontId="21" fillId="0" borderId="12" xfId="0" quotePrefix="1" applyFont="1" applyBorder="1" applyAlignment="1">
      <alignment horizontal="left" vertical="top" wrapText="1"/>
    </xf>
    <xf numFmtId="0" fontId="21" fillId="11" borderId="82" xfId="0" applyFont="1" applyFill="1" applyBorder="1" applyAlignment="1">
      <alignment horizontal="left" vertical="center" wrapText="1"/>
    </xf>
    <xf numFmtId="0" fontId="21" fillId="11" borderId="83" xfId="0" applyFont="1" applyFill="1" applyBorder="1" applyAlignment="1">
      <alignment horizontal="left" vertical="center" wrapText="1"/>
    </xf>
    <xf numFmtId="0" fontId="21" fillId="11" borderId="90" xfId="0" applyFont="1" applyFill="1" applyBorder="1" applyAlignment="1">
      <alignment horizontal="left" vertical="center" wrapText="1"/>
    </xf>
    <xf numFmtId="0" fontId="21" fillId="11" borderId="91" xfId="0" applyFont="1" applyFill="1" applyBorder="1" applyAlignment="1">
      <alignment horizontal="left" vertical="center" wrapText="1"/>
    </xf>
    <xf numFmtId="0" fontId="13" fillId="0" borderId="84" xfId="0" applyFont="1" applyBorder="1" applyAlignment="1">
      <alignment horizontal="center" vertical="center" wrapText="1"/>
    </xf>
    <xf numFmtId="0" fontId="11" fillId="9" borderId="86" xfId="0" applyFont="1" applyFill="1" applyBorder="1" applyAlignment="1">
      <alignment horizontal="left" vertical="center" wrapText="1"/>
    </xf>
    <xf numFmtId="0" fontId="11" fillId="9" borderId="94" xfId="0" applyFont="1" applyFill="1" applyBorder="1" applyAlignment="1">
      <alignment horizontal="left" vertical="center" wrapText="1"/>
    </xf>
    <xf numFmtId="0" fontId="11" fillId="9" borderId="87" xfId="0" applyFont="1" applyFill="1" applyBorder="1" applyAlignment="1">
      <alignment horizontal="center" vertical="center" wrapText="1"/>
    </xf>
    <xf numFmtId="0" fontId="11" fillId="9" borderId="88" xfId="0" applyFont="1" applyFill="1" applyBorder="1" applyAlignment="1">
      <alignment horizontal="center" vertical="center" wrapText="1"/>
    </xf>
    <xf numFmtId="0" fontId="13" fillId="0" borderId="95" xfId="0" applyFont="1" applyBorder="1" applyAlignment="1">
      <alignment horizontal="center" vertical="center" wrapText="1"/>
    </xf>
    <xf numFmtId="0" fontId="13" fillId="0" borderId="96" xfId="0" applyFont="1" applyBorder="1" applyAlignment="1">
      <alignment horizontal="center" vertical="center" wrapText="1"/>
    </xf>
    <xf numFmtId="0" fontId="21" fillId="11" borderId="0" xfId="0" applyFont="1" applyFill="1" applyAlignment="1">
      <alignment horizontal="center" vertical="center" wrapText="1"/>
    </xf>
    <xf numFmtId="0" fontId="21" fillId="11" borderId="92" xfId="0" applyFont="1" applyFill="1" applyBorder="1" applyAlignment="1">
      <alignment horizontal="center" vertical="center" wrapText="1"/>
    </xf>
    <xf numFmtId="0" fontId="21" fillId="11" borderId="91" xfId="0" applyFont="1" applyFill="1" applyBorder="1" applyAlignment="1">
      <alignment horizontal="center" vertical="center" wrapText="1"/>
    </xf>
    <xf numFmtId="0" fontId="11" fillId="0" borderId="3" xfId="0" quotePrefix="1" applyFont="1" applyBorder="1" applyAlignment="1">
      <alignment horizontal="left" vertical="top" wrapText="1"/>
    </xf>
    <xf numFmtId="0" fontId="13" fillId="0" borderId="2" xfId="0" quotePrefix="1" applyFont="1" applyBorder="1" applyAlignment="1">
      <alignment horizontal="left" vertical="top" wrapText="1"/>
    </xf>
    <xf numFmtId="0" fontId="13" fillId="0" borderId="4" xfId="0" quotePrefix="1" applyFont="1" applyBorder="1" applyAlignment="1">
      <alignment horizontal="left" vertical="top" wrapText="1"/>
    </xf>
    <xf numFmtId="0" fontId="13" fillId="0" borderId="6" xfId="0" quotePrefix="1" applyFont="1" applyBorder="1" applyAlignment="1">
      <alignment horizontal="left" vertical="top" wrapText="1"/>
    </xf>
    <xf numFmtId="0" fontId="13" fillId="0" borderId="5" xfId="0" quotePrefix="1" applyFont="1" applyBorder="1" applyAlignment="1">
      <alignment horizontal="left" vertical="top" wrapText="1"/>
    </xf>
    <xf numFmtId="0" fontId="13" fillId="0" borderId="7" xfId="0" quotePrefix="1" applyFont="1" applyBorder="1" applyAlignment="1">
      <alignment horizontal="left" vertical="top" wrapText="1"/>
    </xf>
    <xf numFmtId="0" fontId="46" fillId="0" borderId="0" xfId="6" applyFont="1" applyAlignment="1">
      <alignment horizontal="left" vertical="top" wrapText="1"/>
    </xf>
    <xf numFmtId="0" fontId="45" fillId="0" borderId="0" xfId="6" applyFont="1" applyAlignment="1">
      <alignment horizontal="left" vertical="top" wrapText="1"/>
    </xf>
    <xf numFmtId="0" fontId="11" fillId="11" borderId="1" xfId="0" applyFont="1" applyFill="1" applyBorder="1" applyAlignment="1">
      <alignment horizontal="center" vertical="center"/>
    </xf>
    <xf numFmtId="0" fontId="21" fillId="11" borderId="7" xfId="0" applyFont="1" applyFill="1" applyBorder="1" applyAlignment="1">
      <alignment horizontal="left" vertical="center" wrapText="1"/>
    </xf>
    <xf numFmtId="0" fontId="21" fillId="11" borderId="12" xfId="0" applyFont="1" applyFill="1" applyBorder="1" applyAlignment="1">
      <alignment horizontal="left" vertical="center" wrapText="1"/>
    </xf>
    <xf numFmtId="0" fontId="21" fillId="11" borderId="8" xfId="0" applyFont="1" applyFill="1" applyBorder="1" applyAlignment="1">
      <alignment horizontal="left" vertical="center" wrapText="1"/>
    </xf>
    <xf numFmtId="0" fontId="21" fillId="11" borderId="10" xfId="0" applyFont="1" applyFill="1" applyBorder="1" applyAlignment="1">
      <alignment horizontal="left" vertical="center" wrapText="1"/>
    </xf>
    <xf numFmtId="0" fontId="21" fillId="11" borderId="1" xfId="0" applyFont="1" applyFill="1" applyBorder="1" applyAlignment="1">
      <alignment horizontal="left" vertical="center" wrapText="1"/>
    </xf>
    <xf numFmtId="0" fontId="13" fillId="0" borderId="35"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36" xfId="0" applyFont="1" applyBorder="1" applyAlignment="1">
      <alignment horizontal="center" vertical="center" wrapText="1"/>
    </xf>
    <xf numFmtId="0" fontId="21" fillId="11" borderId="8" xfId="0" applyFont="1" applyFill="1" applyBorder="1" applyAlignment="1">
      <alignment horizontal="center" vertical="center" wrapText="1"/>
    </xf>
    <xf numFmtId="0" fontId="21" fillId="11" borderId="10" xfId="0" applyFont="1" applyFill="1" applyBorder="1" applyAlignment="1">
      <alignment horizontal="center" vertical="center" wrapText="1"/>
    </xf>
    <xf numFmtId="0" fontId="13" fillId="0" borderId="11" xfId="0" quotePrefix="1" applyFont="1" applyBorder="1" applyAlignment="1">
      <alignment horizontal="left" vertical="top" wrapText="1"/>
    </xf>
    <xf numFmtId="0" fontId="13" fillId="0" borderId="0" xfId="0" quotePrefix="1" applyFont="1" applyAlignment="1">
      <alignment horizontal="left" vertical="top" wrapText="1"/>
    </xf>
    <xf numFmtId="0" fontId="13" fillId="0" borderId="12" xfId="0" quotePrefix="1" applyFont="1" applyBorder="1" applyAlignment="1">
      <alignment horizontal="left" vertical="top" wrapText="1"/>
    </xf>
    <xf numFmtId="0" fontId="17" fillId="2" borderId="3" xfId="0" quotePrefix="1" applyFont="1" applyFill="1" applyBorder="1" applyAlignment="1">
      <alignment horizontal="left" vertical="center" wrapText="1"/>
    </xf>
    <xf numFmtId="0" fontId="17" fillId="2" borderId="2" xfId="0" quotePrefix="1" applyFont="1" applyFill="1" applyBorder="1" applyAlignment="1">
      <alignment horizontal="left" vertical="center" wrapText="1"/>
    </xf>
    <xf numFmtId="0" fontId="17" fillId="2" borderId="4" xfId="0" quotePrefix="1" applyFont="1" applyFill="1" applyBorder="1" applyAlignment="1">
      <alignment horizontal="left" vertical="center" wrapText="1"/>
    </xf>
    <xf numFmtId="0" fontId="17" fillId="0" borderId="3" xfId="0" quotePrefix="1" applyFont="1" applyBorder="1" applyAlignment="1">
      <alignment horizontal="left" vertical="center" wrapText="1"/>
    </xf>
    <xf numFmtId="0" fontId="17" fillId="0" borderId="2" xfId="0" quotePrefix="1" applyFont="1" applyBorder="1" applyAlignment="1">
      <alignment horizontal="left" vertical="center" wrapText="1"/>
    </xf>
    <xf numFmtId="0" fontId="17" fillId="0" borderId="4" xfId="0" quotePrefix="1" applyFont="1" applyBorder="1" applyAlignment="1">
      <alignment horizontal="left" vertical="center" wrapText="1"/>
    </xf>
    <xf numFmtId="0" fontId="13" fillId="0" borderId="19" xfId="0" quotePrefix="1" applyFont="1" applyBorder="1" applyAlignment="1">
      <alignment horizontal="center" vertical="center" wrapText="1"/>
    </xf>
    <xf numFmtId="0" fontId="13" fillId="0" borderId="58" xfId="0" quotePrefix="1" applyFont="1" applyBorder="1" applyAlignment="1">
      <alignment horizontal="center" vertical="center" wrapText="1"/>
    </xf>
    <xf numFmtId="0" fontId="11" fillId="9" borderId="19" xfId="0" applyFont="1" applyFill="1" applyBorder="1" applyAlignment="1">
      <alignment horizontal="left" vertical="center" wrapText="1"/>
    </xf>
    <xf numFmtId="0" fontId="11" fillId="9" borderId="58" xfId="0" applyFont="1" applyFill="1" applyBorder="1" applyAlignment="1">
      <alignment horizontal="left" vertical="center" wrapText="1"/>
    </xf>
    <xf numFmtId="0" fontId="13" fillId="0" borderId="21" xfId="0" quotePrefix="1" applyFont="1" applyBorder="1" applyAlignment="1">
      <alignment horizontal="center" vertical="center" wrapText="1"/>
    </xf>
    <xf numFmtId="0" fontId="13" fillId="0" borderId="20" xfId="0" quotePrefix="1" applyFont="1" applyBorder="1" applyAlignment="1">
      <alignment horizontal="center" vertical="center" wrapText="1"/>
    </xf>
    <xf numFmtId="0" fontId="20" fillId="0" borderId="3" xfId="0" applyFont="1" applyBorder="1" applyAlignment="1">
      <alignment horizontal="left" vertical="center" wrapText="1"/>
    </xf>
    <xf numFmtId="0" fontId="20" fillId="0" borderId="2" xfId="0" applyFont="1" applyBorder="1" applyAlignment="1">
      <alignment horizontal="left" vertical="center" wrapText="1"/>
    </xf>
    <xf numFmtId="0" fontId="20" fillId="0" borderId="4" xfId="0" applyFont="1" applyBorder="1" applyAlignment="1">
      <alignment horizontal="left" vertical="center" wrapText="1"/>
    </xf>
    <xf numFmtId="0" fontId="21" fillId="11" borderId="22" xfId="0" applyFont="1" applyFill="1" applyBorder="1" applyAlignment="1">
      <alignment horizontal="left" vertical="center" wrapText="1"/>
    </xf>
    <xf numFmtId="0" fontId="21" fillId="11" borderId="23" xfId="0" applyFont="1" applyFill="1" applyBorder="1" applyAlignment="1">
      <alignment horizontal="left" vertical="center" wrapText="1"/>
    </xf>
    <xf numFmtId="0" fontId="21" fillId="11" borderId="25" xfId="0" applyFont="1" applyFill="1" applyBorder="1" applyAlignment="1">
      <alignment horizontal="left" vertical="center" wrapText="1"/>
    </xf>
    <xf numFmtId="0" fontId="21" fillId="11" borderId="26" xfId="0" applyFont="1" applyFill="1" applyBorder="1" applyAlignment="1">
      <alignment horizontal="left" vertical="center" wrapText="1"/>
    </xf>
    <xf numFmtId="0" fontId="11" fillId="9" borderId="55" xfId="0" applyFont="1" applyFill="1" applyBorder="1" applyAlignment="1">
      <alignment horizontal="left" vertical="center" wrapText="1"/>
    </xf>
    <xf numFmtId="0" fontId="11" fillId="9" borderId="57" xfId="0" applyFont="1" applyFill="1" applyBorder="1" applyAlignment="1">
      <alignment horizontal="left" vertical="center" wrapText="1"/>
    </xf>
    <xf numFmtId="0" fontId="13" fillId="0" borderId="17" xfId="0" quotePrefix="1" applyFont="1" applyBorder="1" applyAlignment="1">
      <alignment horizontal="center" vertical="center" wrapText="1"/>
    </xf>
    <xf numFmtId="0" fontId="13" fillId="0" borderId="57" xfId="0" quotePrefix="1" applyFont="1" applyBorder="1" applyAlignment="1">
      <alignment horizontal="center" vertical="center" wrapText="1"/>
    </xf>
    <xf numFmtId="0" fontId="11" fillId="9" borderId="17" xfId="0" applyFont="1" applyFill="1" applyBorder="1" applyAlignment="1">
      <alignment horizontal="left" vertical="center" wrapText="1"/>
    </xf>
    <xf numFmtId="0" fontId="13" fillId="0" borderId="55" xfId="0" quotePrefix="1" applyFont="1" applyBorder="1" applyAlignment="1">
      <alignment horizontal="center" vertical="center" wrapText="1"/>
    </xf>
    <xf numFmtId="0" fontId="13" fillId="0" borderId="56" xfId="0" quotePrefix="1" applyFont="1" applyBorder="1" applyAlignment="1">
      <alignment horizontal="center" vertical="center" wrapText="1"/>
    </xf>
    <xf numFmtId="0" fontId="16" fillId="0" borderId="3" xfId="0" quotePrefix="1" applyFont="1" applyBorder="1" applyAlignment="1">
      <alignment horizontal="left" vertical="center" wrapText="1"/>
    </xf>
    <xf numFmtId="0" fontId="16" fillId="0" borderId="2" xfId="0" quotePrefix="1" applyFont="1" applyBorder="1" applyAlignment="1">
      <alignment horizontal="left" vertical="center" wrapText="1"/>
    </xf>
    <xf numFmtId="0" fontId="16" fillId="0" borderId="4" xfId="0" quotePrefix="1" applyFont="1" applyBorder="1" applyAlignment="1">
      <alignment horizontal="left" vertical="center" wrapText="1"/>
    </xf>
    <xf numFmtId="0" fontId="19" fillId="0" borderId="6" xfId="0" applyFont="1" applyBorder="1" applyAlignment="1">
      <alignment horizontal="left" vertical="center" wrapText="1"/>
    </xf>
    <xf numFmtId="0" fontId="19" fillId="0" borderId="5" xfId="0" applyFont="1" applyBorder="1" applyAlignment="1">
      <alignment horizontal="left" vertical="center" wrapText="1"/>
    </xf>
    <xf numFmtId="0" fontId="19" fillId="0" borderId="8" xfId="0" applyFont="1" applyBorder="1" applyAlignment="1">
      <alignment horizontal="left" vertical="center" wrapText="1"/>
    </xf>
    <xf numFmtId="0" fontId="19" fillId="0" borderId="9" xfId="0" applyFont="1" applyBorder="1" applyAlignment="1">
      <alignment horizontal="left" vertical="center" wrapText="1"/>
    </xf>
    <xf numFmtId="0" fontId="11" fillId="9" borderId="6" xfId="0" applyFont="1" applyFill="1" applyBorder="1" applyAlignment="1">
      <alignment horizontal="left" vertical="center" wrapText="1"/>
    </xf>
    <xf numFmtId="0" fontId="11" fillId="9" borderId="7" xfId="0" applyFont="1" applyFill="1" applyBorder="1" applyAlignment="1">
      <alignment horizontal="left" vertical="center" wrapText="1"/>
    </xf>
    <xf numFmtId="0" fontId="11" fillId="9" borderId="8" xfId="0" applyFont="1" applyFill="1" applyBorder="1" applyAlignment="1">
      <alignment horizontal="left" vertical="center" wrapText="1"/>
    </xf>
    <xf numFmtId="0" fontId="11" fillId="9" borderId="10" xfId="0" applyFont="1" applyFill="1" applyBorder="1" applyAlignment="1">
      <alignment horizontal="left" vertical="center" wrapText="1"/>
    </xf>
    <xf numFmtId="0" fontId="21" fillId="11" borderId="15" xfId="0" applyFont="1" applyFill="1" applyBorder="1" applyAlignment="1">
      <alignment horizontal="left" vertical="center" wrapText="1"/>
    </xf>
    <xf numFmtId="0" fontId="21" fillId="11" borderId="59" xfId="0" applyFont="1" applyFill="1" applyBorder="1" applyAlignment="1">
      <alignment horizontal="left" vertical="center" wrapText="1"/>
    </xf>
    <xf numFmtId="0" fontId="13" fillId="0" borderId="3" xfId="0" applyFont="1" applyBorder="1" applyAlignment="1">
      <alignment horizontal="center"/>
    </xf>
    <xf numFmtId="0" fontId="13" fillId="0" borderId="2" xfId="0" applyFont="1" applyBorder="1" applyAlignment="1">
      <alignment horizontal="center"/>
    </xf>
    <xf numFmtId="0" fontId="13" fillId="0" borderId="4" xfId="0" applyFont="1" applyBorder="1" applyAlignment="1">
      <alignment horizontal="center"/>
    </xf>
    <xf numFmtId="0" fontId="18" fillId="2" borderId="27" xfId="0" quotePrefix="1" applyFont="1" applyFill="1" applyBorder="1" applyAlignment="1">
      <alignment horizontal="left" vertical="center" wrapText="1"/>
    </xf>
    <xf numFmtId="0" fontId="18" fillId="2" borderId="14" xfId="0" quotePrefix="1" applyFont="1" applyFill="1" applyBorder="1" applyAlignment="1">
      <alignment horizontal="left" vertical="center" wrapText="1"/>
    </xf>
    <xf numFmtId="0" fontId="18" fillId="2" borderId="16" xfId="0" quotePrefix="1" applyFont="1" applyFill="1" applyBorder="1" applyAlignment="1">
      <alignment horizontal="left" vertical="center" wrapText="1"/>
    </xf>
    <xf numFmtId="0" fontId="19" fillId="0" borderId="2" xfId="0" quotePrefix="1" applyFont="1" applyBorder="1" applyAlignment="1">
      <alignment horizontal="center" vertical="center" wrapText="1"/>
    </xf>
    <xf numFmtId="0" fontId="19" fillId="0" borderId="4" xfId="0" quotePrefix="1" applyFont="1" applyBorder="1" applyAlignment="1">
      <alignment horizontal="center" vertical="center" wrapText="1"/>
    </xf>
    <xf numFmtId="0" fontId="21" fillId="11" borderId="18" xfId="0" applyFont="1" applyFill="1" applyBorder="1" applyAlignment="1">
      <alignment horizontal="left" vertical="center" wrapText="1"/>
    </xf>
    <xf numFmtId="0" fontId="21" fillId="11" borderId="24" xfId="0" applyFont="1" applyFill="1" applyBorder="1" applyAlignment="1">
      <alignment horizontal="left" vertical="center" wrapText="1"/>
    </xf>
    <xf numFmtId="0" fontId="11" fillId="9" borderId="21" xfId="0" applyFont="1" applyFill="1" applyBorder="1" applyAlignment="1">
      <alignment horizontal="left" vertical="center" wrapText="1"/>
    </xf>
    <xf numFmtId="0" fontId="19" fillId="0" borderId="6"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10" xfId="0" applyFont="1" applyBorder="1" applyAlignment="1">
      <alignment horizontal="center" vertical="center" wrapText="1"/>
    </xf>
    <xf numFmtId="0" fontId="13" fillId="0" borderId="3" xfId="0" applyFont="1" applyBorder="1" applyAlignment="1">
      <alignment horizontal="center" vertical="center" wrapText="1"/>
    </xf>
    <xf numFmtId="0" fontId="19" fillId="0" borderId="3" xfId="0" quotePrefix="1" applyFont="1" applyBorder="1" applyAlignment="1">
      <alignment horizontal="left" vertical="center" wrapText="1"/>
    </xf>
    <xf numFmtId="0" fontId="19" fillId="0" borderId="2" xfId="0" quotePrefix="1" applyFont="1" applyBorder="1" applyAlignment="1">
      <alignment horizontal="left" vertical="center" wrapText="1"/>
    </xf>
    <xf numFmtId="0" fontId="19" fillId="0" borderId="4" xfId="0" quotePrefix="1" applyFont="1" applyBorder="1" applyAlignment="1">
      <alignment horizontal="left" vertical="center" wrapText="1"/>
    </xf>
    <xf numFmtId="0" fontId="11" fillId="9" borderId="3" xfId="0" applyFont="1" applyFill="1" applyBorder="1" applyAlignment="1">
      <alignment horizontal="left" vertical="center" wrapText="1"/>
    </xf>
    <xf numFmtId="0" fontId="11" fillId="9" borderId="4" xfId="0" applyFont="1" applyFill="1" applyBorder="1" applyAlignment="1">
      <alignment horizontal="left" vertical="center" wrapText="1"/>
    </xf>
    <xf numFmtId="0" fontId="19" fillId="0" borderId="3" xfId="0" quotePrefix="1" applyFont="1" applyBorder="1" applyAlignment="1">
      <alignment horizontal="center" vertical="center" wrapText="1"/>
    </xf>
    <xf numFmtId="0" fontId="18" fillId="2" borderId="2"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8" fillId="2" borderId="3" xfId="0" quotePrefix="1" applyFont="1" applyFill="1" applyBorder="1" applyAlignment="1">
      <alignment horizontal="left" vertical="center" wrapText="1"/>
    </xf>
    <xf numFmtId="0" fontId="18" fillId="2" borderId="2" xfId="0" quotePrefix="1" applyFont="1" applyFill="1" applyBorder="1" applyAlignment="1">
      <alignment horizontal="left" vertical="center" wrapText="1"/>
    </xf>
    <xf numFmtId="0" fontId="18" fillId="2" borderId="4" xfId="0" quotePrefix="1" applyFont="1" applyFill="1" applyBorder="1" applyAlignment="1">
      <alignment horizontal="left" vertical="center" wrapText="1"/>
    </xf>
    <xf numFmtId="0" fontId="17" fillId="2" borderId="2" xfId="0" quotePrefix="1" applyFont="1" applyFill="1" applyBorder="1" applyAlignment="1">
      <alignment horizontal="center" vertical="center" wrapText="1"/>
    </xf>
    <xf numFmtId="0" fontId="17" fillId="2" borderId="4" xfId="0" quotePrefix="1" applyFont="1" applyFill="1" applyBorder="1" applyAlignment="1">
      <alignment horizontal="center" vertical="center" wrapText="1"/>
    </xf>
    <xf numFmtId="0" fontId="17" fillId="0" borderId="3" xfId="0" quotePrefix="1" applyFont="1" applyBorder="1" applyAlignment="1">
      <alignment horizontal="center" vertical="center" wrapText="1"/>
    </xf>
    <xf numFmtId="0" fontId="17" fillId="0" borderId="2" xfId="0" quotePrefix="1" applyFont="1" applyBorder="1" applyAlignment="1">
      <alignment horizontal="center" vertical="center" wrapText="1"/>
    </xf>
    <xf numFmtId="0" fontId="30" fillId="12" borderId="1" xfId="19" applyFont="1" applyFill="1" applyBorder="1" applyAlignment="1" applyProtection="1">
      <alignment horizontal="center" vertical="top" wrapText="1"/>
      <protection locked="0"/>
    </xf>
    <xf numFmtId="44" fontId="30" fillId="12" borderId="1" xfId="21" applyFont="1" applyFill="1" applyBorder="1" applyAlignment="1" applyProtection="1">
      <alignment horizontal="center" vertical="top" wrapText="1"/>
      <protection locked="0"/>
    </xf>
    <xf numFmtId="0" fontId="36" fillId="13" borderId="72" xfId="19" applyFont="1" applyFill="1" applyBorder="1" applyAlignment="1">
      <alignment horizontal="center" vertical="center" wrapText="1"/>
    </xf>
    <xf numFmtId="0" fontId="36" fillId="13" borderId="74" xfId="19" applyFont="1" applyFill="1" applyBorder="1" applyAlignment="1">
      <alignment horizontal="center" vertical="center" wrapText="1"/>
    </xf>
    <xf numFmtId="0" fontId="28" fillId="12" borderId="64" xfId="2" applyFont="1" applyFill="1" applyBorder="1" applyAlignment="1" applyProtection="1">
      <alignment horizontal="center" vertical="center"/>
      <protection locked="0"/>
    </xf>
    <xf numFmtId="0" fontId="28" fillId="12" borderId="65" xfId="2" applyFont="1" applyFill="1" applyBorder="1" applyAlignment="1" applyProtection="1">
      <alignment horizontal="center" vertical="center"/>
      <protection locked="0"/>
    </xf>
    <xf numFmtId="0" fontId="28" fillId="12" borderId="1" xfId="2" applyFont="1" applyFill="1" applyBorder="1" applyAlignment="1" applyProtection="1">
      <alignment horizontal="center" vertical="center"/>
      <protection locked="0"/>
    </xf>
    <xf numFmtId="0" fontId="28" fillId="12" borderId="67" xfId="2" applyFont="1" applyFill="1" applyBorder="1" applyAlignment="1" applyProtection="1">
      <alignment horizontal="center" vertical="center"/>
      <protection locked="0"/>
    </xf>
    <xf numFmtId="0" fontId="28" fillId="12" borderId="69" xfId="2" applyFont="1" applyFill="1" applyBorder="1" applyAlignment="1" applyProtection="1">
      <alignment horizontal="center" vertical="center"/>
      <protection locked="0"/>
    </xf>
    <xf numFmtId="0" fontId="28" fillId="12" borderId="70" xfId="2" applyFont="1" applyFill="1" applyBorder="1" applyAlignment="1" applyProtection="1">
      <alignment horizontal="center" vertical="center"/>
      <protection locked="0"/>
    </xf>
    <xf numFmtId="0" fontId="28" fillId="12" borderId="116" xfId="19" applyFont="1" applyFill="1" applyBorder="1" applyAlignment="1">
      <alignment horizontal="center" vertical="center"/>
    </xf>
    <xf numFmtId="0" fontId="28" fillId="12" borderId="117" xfId="19" applyFont="1" applyFill="1" applyBorder="1" applyAlignment="1">
      <alignment horizontal="center" vertical="center"/>
    </xf>
    <xf numFmtId="3" fontId="30" fillId="12" borderId="1" xfId="19" applyNumberFormat="1" applyFont="1" applyFill="1" applyBorder="1" applyAlignment="1" applyProtection="1">
      <alignment horizontal="center" vertical="top" wrapText="1"/>
      <protection locked="0"/>
    </xf>
    <xf numFmtId="3" fontId="30" fillId="12" borderId="67" xfId="19" applyNumberFormat="1" applyFont="1" applyFill="1" applyBorder="1" applyAlignment="1" applyProtection="1">
      <alignment horizontal="center" vertical="top" wrapText="1"/>
      <protection locked="0"/>
    </xf>
    <xf numFmtId="0" fontId="28" fillId="12" borderId="1" xfId="19" applyFont="1" applyFill="1" applyBorder="1" applyAlignment="1">
      <alignment horizontal="center" vertical="center"/>
    </xf>
    <xf numFmtId="9" fontId="30" fillId="14" borderId="3" xfId="18" applyFont="1" applyFill="1" applyBorder="1" applyAlignment="1" applyProtection="1">
      <alignment horizontal="center" vertical="center"/>
    </xf>
    <xf numFmtId="9" fontId="30" fillId="14" borderId="2" xfId="18" applyFont="1" applyFill="1" applyBorder="1" applyAlignment="1" applyProtection="1">
      <alignment horizontal="center" vertical="center"/>
    </xf>
    <xf numFmtId="9" fontId="30" fillId="14" borderId="4" xfId="18" applyFont="1" applyFill="1" applyBorder="1" applyAlignment="1" applyProtection="1">
      <alignment horizontal="center" vertical="center"/>
    </xf>
    <xf numFmtId="0" fontId="34" fillId="0" borderId="3" xfId="2" applyFont="1" applyBorder="1" applyAlignment="1">
      <alignment horizontal="center" vertical="center"/>
    </xf>
    <xf numFmtId="0" fontId="34" fillId="0" borderId="2" xfId="2" applyFont="1" applyBorder="1" applyAlignment="1">
      <alignment horizontal="center" vertical="center"/>
    </xf>
    <xf numFmtId="0" fontId="34" fillId="0" borderId="4" xfId="2" applyFont="1" applyBorder="1" applyAlignment="1">
      <alignment horizontal="center" vertical="center"/>
    </xf>
    <xf numFmtId="0" fontId="30" fillId="16" borderId="1" xfId="2" applyFont="1" applyFill="1" applyBorder="1" applyAlignment="1" applyProtection="1">
      <alignment horizontal="center" vertical="center" wrapText="1"/>
      <protection locked="0"/>
    </xf>
    <xf numFmtId="3" fontId="30" fillId="12" borderId="69" xfId="19" applyNumberFormat="1" applyFont="1" applyFill="1" applyBorder="1" applyAlignment="1" applyProtection="1">
      <alignment horizontal="center" vertical="top" wrapText="1"/>
      <protection locked="0"/>
    </xf>
    <xf numFmtId="3" fontId="30" fillId="12" borderId="70" xfId="19" applyNumberFormat="1" applyFont="1" applyFill="1" applyBorder="1" applyAlignment="1" applyProtection="1">
      <alignment horizontal="center" vertical="top" wrapText="1"/>
      <protection locked="0"/>
    </xf>
    <xf numFmtId="3" fontId="30" fillId="18" borderId="71" xfId="19" applyNumberFormat="1" applyFont="1" applyFill="1" applyBorder="1" applyAlignment="1">
      <alignment horizontal="center" vertical="top"/>
    </xf>
    <xf numFmtId="3" fontId="30" fillId="18" borderId="102" xfId="19" applyNumberFormat="1" applyFont="1" applyFill="1" applyBorder="1" applyAlignment="1">
      <alignment horizontal="center" vertical="top"/>
    </xf>
    <xf numFmtId="0" fontId="37" fillId="17" borderId="100" xfId="19" applyFont="1" applyFill="1" applyBorder="1" applyAlignment="1">
      <alignment horizontal="right" vertical="center"/>
    </xf>
    <xf numFmtId="0" fontId="37" fillId="17" borderId="101" xfId="19" applyFont="1" applyFill="1" applyBorder="1" applyAlignment="1">
      <alignment horizontal="right" vertical="center"/>
    </xf>
    <xf numFmtId="0" fontId="37" fillId="17" borderId="103" xfId="19" applyFont="1" applyFill="1" applyBorder="1" applyAlignment="1">
      <alignment horizontal="right" vertical="center"/>
    </xf>
    <xf numFmtId="0" fontId="30" fillId="13" borderId="62" xfId="19" applyFont="1" applyFill="1" applyBorder="1" applyAlignment="1">
      <alignment horizontal="center" vertical="center" wrapText="1"/>
    </xf>
    <xf numFmtId="0" fontId="30" fillId="13" borderId="1" xfId="19" applyFont="1" applyFill="1" applyBorder="1" applyAlignment="1">
      <alignment horizontal="center" vertical="center" wrapText="1"/>
    </xf>
    <xf numFmtId="0" fontId="34" fillId="13" borderId="64" xfId="19" applyFont="1" applyFill="1" applyBorder="1" applyAlignment="1">
      <alignment horizontal="center" vertical="center" wrapText="1"/>
    </xf>
    <xf numFmtId="0" fontId="30" fillId="12" borderId="3" xfId="19" applyFont="1" applyFill="1" applyBorder="1" applyAlignment="1" applyProtection="1">
      <alignment horizontal="center" vertical="top" wrapText="1"/>
      <protection locked="0"/>
    </xf>
    <xf numFmtId="0" fontId="30" fillId="12" borderId="4" xfId="19" applyFont="1" applyFill="1" applyBorder="1" applyAlignment="1" applyProtection="1">
      <alignment horizontal="center" vertical="top" wrapText="1"/>
      <protection locked="0"/>
    </xf>
    <xf numFmtId="0" fontId="28" fillId="0" borderId="0" xfId="2" applyFont="1" applyAlignment="1">
      <alignment horizontal="right" vertical="center"/>
    </xf>
    <xf numFmtId="0" fontId="42" fillId="13" borderId="1" xfId="11" applyFont="1" applyFill="1" applyBorder="1" applyAlignment="1">
      <alignment horizontal="left" vertical="center" wrapText="1"/>
    </xf>
    <xf numFmtId="0" fontId="35" fillId="12" borderId="1" xfId="11" applyFont="1" applyFill="1" applyBorder="1" applyAlignment="1" applyProtection="1">
      <alignment horizontal="center" vertical="center"/>
      <protection locked="0"/>
    </xf>
    <xf numFmtId="0" fontId="25" fillId="0" borderId="81" xfId="2" applyFont="1" applyBorder="1" applyAlignment="1">
      <alignment horizontal="center" vertical="center" wrapText="1"/>
    </xf>
    <xf numFmtId="0" fontId="42" fillId="0" borderId="0" xfId="11" applyFont="1" applyAlignment="1">
      <alignment horizontal="center" vertical="center" wrapText="1"/>
    </xf>
    <xf numFmtId="0" fontId="35" fillId="0" borderId="0" xfId="11" applyFont="1" applyAlignment="1">
      <alignment horizontal="center" vertical="center" wrapText="1"/>
    </xf>
    <xf numFmtId="0" fontId="30" fillId="16" borderId="6" xfId="2" applyFont="1" applyFill="1" applyBorder="1" applyAlignment="1" applyProtection="1">
      <alignment horizontal="center" vertical="center" wrapText="1"/>
      <protection locked="0"/>
    </xf>
    <xf numFmtId="0" fontId="30" fillId="16" borderId="5" xfId="2" applyFont="1" applyFill="1" applyBorder="1" applyAlignment="1" applyProtection="1">
      <alignment horizontal="center" vertical="center" wrapText="1"/>
      <protection locked="0"/>
    </xf>
    <xf numFmtId="0" fontId="30" fillId="16" borderId="7" xfId="2" applyFont="1" applyFill="1" applyBorder="1" applyAlignment="1" applyProtection="1">
      <alignment horizontal="center" vertical="center" wrapText="1"/>
      <protection locked="0"/>
    </xf>
    <xf numFmtId="0" fontId="30" fillId="16" borderId="8" xfId="2" applyFont="1" applyFill="1" applyBorder="1" applyAlignment="1" applyProtection="1">
      <alignment horizontal="center" vertical="center" wrapText="1"/>
      <protection locked="0"/>
    </xf>
    <xf numFmtId="0" fontId="30" fillId="16" borderId="9" xfId="2" applyFont="1" applyFill="1" applyBorder="1" applyAlignment="1" applyProtection="1">
      <alignment horizontal="center" vertical="center" wrapText="1"/>
      <protection locked="0"/>
    </xf>
    <xf numFmtId="0" fontId="30" fillId="16" borderId="10" xfId="2" applyFont="1" applyFill="1" applyBorder="1" applyAlignment="1" applyProtection="1">
      <alignment horizontal="center" vertical="center" wrapText="1"/>
      <protection locked="0"/>
    </xf>
    <xf numFmtId="0" fontId="34" fillId="0" borderId="0" xfId="2" applyFont="1" applyAlignment="1" applyProtection="1">
      <alignment horizontal="center" vertical="center" wrapText="1"/>
      <protection locked="0"/>
    </xf>
    <xf numFmtId="0" fontId="26" fillId="12" borderId="0" xfId="3" applyFont="1" applyFill="1" applyAlignment="1">
      <alignment horizontal="center" vertical="center" wrapText="1"/>
    </xf>
    <xf numFmtId="0" fontId="29" fillId="17" borderId="0" xfId="2" applyFont="1" applyFill="1" applyAlignment="1">
      <alignment horizontal="center" vertical="center" wrapText="1"/>
    </xf>
    <xf numFmtId="0" fontId="30" fillId="0" borderId="0" xfId="2" applyFont="1" applyAlignment="1">
      <alignment vertical="center"/>
    </xf>
    <xf numFmtId="0" fontId="26" fillId="0" borderId="0" xfId="2" applyFont="1" applyAlignment="1" applyProtection="1">
      <alignment horizontal="right" vertical="center"/>
      <protection locked="0"/>
    </xf>
    <xf numFmtId="0" fontId="26" fillId="12" borderId="0" xfId="2" applyFont="1" applyFill="1" applyAlignment="1" applyProtection="1">
      <alignment horizontal="left" vertical="center"/>
      <protection locked="0"/>
    </xf>
    <xf numFmtId="0" fontId="28" fillId="0" borderId="1" xfId="2" applyFont="1" applyBorder="1" applyAlignment="1" applyProtection="1">
      <alignment horizontal="center" vertical="center"/>
      <protection locked="0"/>
    </xf>
    <xf numFmtId="0" fontId="32" fillId="0" borderId="3" xfId="6" applyFont="1" applyBorder="1" applyAlignment="1" applyProtection="1">
      <alignment horizontal="center" vertical="center" wrapText="1"/>
      <protection locked="0"/>
    </xf>
    <xf numFmtId="0" fontId="32" fillId="0" borderId="2" xfId="6" applyFont="1" applyBorder="1" applyAlignment="1" applyProtection="1">
      <alignment horizontal="center" vertical="center" wrapText="1"/>
      <protection locked="0"/>
    </xf>
    <xf numFmtId="0" fontId="32" fillId="0" borderId="4" xfId="6" applyFont="1" applyBorder="1" applyAlignment="1" applyProtection="1">
      <alignment horizontal="center" vertical="center" wrapText="1"/>
      <protection locked="0"/>
    </xf>
    <xf numFmtId="0" fontId="30" fillId="15" borderId="3" xfId="2" applyFont="1" applyFill="1" applyBorder="1" applyAlignment="1" applyProtection="1">
      <alignment horizontal="center" vertical="center" wrapText="1"/>
      <protection locked="0"/>
    </xf>
    <xf numFmtId="0" fontId="30" fillId="15" borderId="2" xfId="2" applyFont="1" applyFill="1" applyBorder="1" applyAlignment="1" applyProtection="1">
      <alignment horizontal="center" vertical="center" wrapText="1"/>
      <protection locked="0"/>
    </xf>
    <xf numFmtId="0" fontId="30" fillId="15" borderId="4" xfId="2" applyFont="1" applyFill="1" applyBorder="1" applyAlignment="1" applyProtection="1">
      <alignment horizontal="center" vertical="center" wrapText="1"/>
      <protection locked="0"/>
    </xf>
    <xf numFmtId="0" fontId="34" fillId="0" borderId="1" xfId="2" applyFont="1" applyBorder="1" applyAlignment="1">
      <alignment horizontal="center" vertical="center"/>
    </xf>
    <xf numFmtId="9" fontId="30" fillId="14" borderId="1" xfId="18" applyFont="1" applyFill="1" applyBorder="1" applyAlignment="1">
      <alignment horizontal="center" vertical="center"/>
    </xf>
    <xf numFmtId="9" fontId="30" fillId="14" borderId="1" xfId="18" applyFont="1" applyFill="1" applyBorder="1" applyAlignment="1" applyProtection="1">
      <alignment horizontal="center" vertical="center"/>
    </xf>
    <xf numFmtId="0" fontId="30" fillId="15" borderId="1" xfId="2" applyFont="1" applyFill="1" applyBorder="1" applyAlignment="1" applyProtection="1">
      <alignment horizontal="center" vertical="center" wrapText="1"/>
      <protection locked="0"/>
    </xf>
    <xf numFmtId="0" fontId="43" fillId="0" borderId="0" xfId="2" applyFont="1" applyAlignment="1">
      <alignment horizontal="right" vertical="center"/>
    </xf>
    <xf numFmtId="0" fontId="43" fillId="0" borderId="0" xfId="2" applyFont="1" applyAlignment="1">
      <alignment horizontal="center" vertical="center" wrapText="1"/>
    </xf>
    <xf numFmtId="0" fontId="34" fillId="0" borderId="0" xfId="6" applyFont="1" applyAlignment="1">
      <alignment vertical="top" wrapText="1"/>
    </xf>
    <xf numFmtId="0" fontId="28" fillId="0" borderId="0" xfId="19" applyFont="1" applyAlignment="1">
      <alignment horizontal="left" wrapText="1"/>
    </xf>
    <xf numFmtId="0" fontId="34" fillId="0" borderId="0" xfId="19" applyFont="1" applyAlignment="1">
      <alignment vertical="top" wrapText="1"/>
    </xf>
    <xf numFmtId="0" fontId="56" fillId="0" borderId="0" xfId="19" applyFont="1" applyAlignment="1">
      <alignment vertical="top" wrapText="1"/>
    </xf>
    <xf numFmtId="0" fontId="30" fillId="17" borderId="63" xfId="19" applyFont="1" applyFill="1" applyBorder="1" applyAlignment="1">
      <alignment horizontal="left" vertical="center" wrapText="1"/>
    </xf>
    <xf numFmtId="0" fontId="30" fillId="17" borderId="64" xfId="19" applyFont="1" applyFill="1" applyBorder="1" applyAlignment="1">
      <alignment horizontal="left" vertical="center" wrapText="1"/>
    </xf>
    <xf numFmtId="0" fontId="30" fillId="17" borderId="66" xfId="19" applyFont="1" applyFill="1" applyBorder="1" applyAlignment="1">
      <alignment horizontal="left" vertical="center" wrapText="1"/>
    </xf>
    <xf numFmtId="0" fontId="30" fillId="17" borderId="1" xfId="19" applyFont="1" applyFill="1" applyBorder="1" applyAlignment="1">
      <alignment horizontal="left" vertical="center" wrapText="1"/>
    </xf>
    <xf numFmtId="0" fontId="30" fillId="17" borderId="68" xfId="19" applyFont="1" applyFill="1" applyBorder="1" applyAlignment="1">
      <alignment horizontal="left" vertical="center" wrapText="1"/>
    </xf>
    <xf numFmtId="0" fontId="30" fillId="17" borderId="69" xfId="19" applyFont="1" applyFill="1" applyBorder="1" applyAlignment="1">
      <alignment horizontal="left" vertical="center" wrapText="1"/>
    </xf>
    <xf numFmtId="0" fontId="30" fillId="0" borderId="0" xfId="19" applyFont="1" applyAlignment="1">
      <alignment horizontal="left" vertical="top" wrapText="1"/>
    </xf>
    <xf numFmtId="0" fontId="36" fillId="13" borderId="73" xfId="19" applyFont="1" applyFill="1" applyBorder="1" applyAlignment="1">
      <alignment horizontal="center" vertical="center" wrapText="1"/>
    </xf>
    <xf numFmtId="0" fontId="28" fillId="12" borderId="10" xfId="19" applyFont="1" applyFill="1" applyBorder="1" applyAlignment="1">
      <alignment horizontal="center" vertical="center"/>
    </xf>
    <xf numFmtId="0" fontId="28" fillId="12" borderId="62" xfId="19" applyFont="1" applyFill="1" applyBorder="1" applyAlignment="1">
      <alignment horizontal="center" vertical="center"/>
    </xf>
    <xf numFmtId="0" fontId="28" fillId="12" borderId="4" xfId="19" applyFont="1" applyFill="1" applyBorder="1" applyAlignment="1">
      <alignment horizontal="center" vertical="center"/>
    </xf>
    <xf numFmtId="0" fontId="28" fillId="12" borderId="102" xfId="19" applyFont="1" applyFill="1" applyBorder="1" applyAlignment="1">
      <alignment horizontal="center" vertical="center"/>
    </xf>
    <xf numFmtId="0" fontId="28" fillId="12" borderId="69" xfId="19" applyFont="1" applyFill="1" applyBorder="1" applyAlignment="1">
      <alignment horizontal="center" vertical="center"/>
    </xf>
    <xf numFmtId="0" fontId="57" fillId="0" borderId="0" xfId="19" applyFont="1" applyAlignment="1">
      <alignment horizontal="left" vertical="center" wrapText="1"/>
    </xf>
    <xf numFmtId="0" fontId="28" fillId="0" borderId="0" xfId="19" applyFont="1" applyAlignment="1">
      <alignment horizontal="left" vertical="center" wrapText="1"/>
    </xf>
    <xf numFmtId="0" fontId="34" fillId="13" borderId="80" xfId="19" applyFont="1" applyFill="1" applyBorder="1" applyAlignment="1">
      <alignment horizontal="center" vertical="center" wrapText="1"/>
    </xf>
    <xf numFmtId="0" fontId="34" fillId="13" borderId="108" xfId="19" applyFont="1" applyFill="1" applyBorder="1" applyAlignment="1">
      <alignment horizontal="center" vertical="center" wrapText="1"/>
    </xf>
    <xf numFmtId="0" fontId="25" fillId="12" borderId="10" xfId="19" applyFont="1" applyFill="1" applyBorder="1" applyAlignment="1">
      <alignment horizontal="center" vertical="center" wrapText="1"/>
    </xf>
    <xf numFmtId="0" fontId="25" fillId="12" borderId="8" xfId="19" applyFont="1" applyFill="1" applyBorder="1" applyAlignment="1">
      <alignment horizontal="center" vertical="center" wrapText="1"/>
    </xf>
    <xf numFmtId="0" fontId="34" fillId="13" borderId="73" xfId="19" applyFont="1" applyFill="1" applyBorder="1" applyAlignment="1">
      <alignment horizontal="center" vertical="center" wrapText="1"/>
    </xf>
    <xf numFmtId="0" fontId="34" fillId="13" borderId="72" xfId="19" applyFont="1" applyFill="1" applyBorder="1" applyAlignment="1">
      <alignment horizontal="center" vertical="center" wrapText="1"/>
    </xf>
    <xf numFmtId="0" fontId="28" fillId="17" borderId="75" xfId="19" applyFont="1" applyFill="1" applyBorder="1" applyAlignment="1">
      <alignment horizontal="center" vertical="center"/>
    </xf>
    <xf numFmtId="0" fontId="28" fillId="17" borderId="62" xfId="19" applyFont="1" applyFill="1" applyBorder="1" applyAlignment="1">
      <alignment horizontal="center" vertical="center"/>
    </xf>
    <xf numFmtId="0" fontId="28" fillId="17" borderId="66" xfId="19" applyFont="1" applyFill="1" applyBorder="1" applyAlignment="1">
      <alignment horizontal="center" vertical="center"/>
    </xf>
    <xf numFmtId="0" fontId="28" fillId="17" borderId="1" xfId="19" applyFont="1" applyFill="1" applyBorder="1" applyAlignment="1">
      <alignment horizontal="center" vertical="center"/>
    </xf>
    <xf numFmtId="0" fontId="28" fillId="17" borderId="68" xfId="19" applyFont="1" applyFill="1" applyBorder="1" applyAlignment="1">
      <alignment horizontal="center" vertical="center"/>
    </xf>
    <xf numFmtId="0" fontId="28" fillId="17" borderId="69" xfId="19" applyFont="1" applyFill="1" applyBorder="1" applyAlignment="1">
      <alignment horizontal="center" vertical="center"/>
    </xf>
    <xf numFmtId="9" fontId="28" fillId="12" borderId="64" xfId="18" applyFont="1" applyFill="1" applyBorder="1" applyAlignment="1">
      <alignment horizontal="center" vertical="center"/>
    </xf>
    <xf numFmtId="9" fontId="28" fillId="12" borderId="1" xfId="18" applyFont="1" applyFill="1" applyBorder="1" applyAlignment="1">
      <alignment horizontal="center" vertical="center"/>
    </xf>
    <xf numFmtId="9" fontId="28" fillId="12" borderId="69" xfId="18" applyFont="1" applyFill="1" applyBorder="1" applyAlignment="1">
      <alignment horizontal="center" vertical="center"/>
    </xf>
    <xf numFmtId="0" fontId="34" fillId="13" borderId="74" xfId="19" applyFont="1" applyFill="1" applyBorder="1" applyAlignment="1">
      <alignment horizontal="center" vertical="center" wrapText="1"/>
    </xf>
    <xf numFmtId="9" fontId="28" fillId="13" borderId="75" xfId="7" applyFont="1" applyFill="1" applyBorder="1" applyAlignment="1">
      <alignment horizontal="center" vertical="center"/>
    </xf>
    <xf numFmtId="9" fontId="28" fillId="13" borderId="76" xfId="7" applyFont="1" applyFill="1" applyBorder="1" applyAlignment="1">
      <alignment horizontal="center" vertical="center"/>
    </xf>
    <xf numFmtId="9" fontId="28" fillId="13" borderId="66" xfId="7" applyFont="1" applyFill="1" applyBorder="1" applyAlignment="1">
      <alignment horizontal="center" vertical="center"/>
    </xf>
    <xf numFmtId="9" fontId="28" fillId="13" borderId="67" xfId="7" applyFont="1" applyFill="1" applyBorder="1" applyAlignment="1">
      <alignment horizontal="center" vertical="center"/>
    </xf>
    <xf numFmtId="9" fontId="28" fillId="13" borderId="68" xfId="7" applyFont="1" applyFill="1" applyBorder="1" applyAlignment="1">
      <alignment horizontal="center" vertical="center"/>
    </xf>
    <xf numFmtId="9" fontId="28" fillId="13" borderId="70" xfId="7" applyFont="1" applyFill="1" applyBorder="1" applyAlignment="1">
      <alignment horizontal="center" vertical="center"/>
    </xf>
    <xf numFmtId="0" fontId="37" fillId="13" borderId="72" xfId="19" applyFont="1" applyFill="1" applyBorder="1" applyAlignment="1">
      <alignment horizontal="center" vertical="center" wrapText="1"/>
    </xf>
    <xf numFmtId="9" fontId="28" fillId="17" borderId="62" xfId="7" applyFont="1" applyFill="1" applyBorder="1" applyAlignment="1">
      <alignment horizontal="center" vertical="center"/>
    </xf>
    <xf numFmtId="9" fontId="28" fillId="17" borderId="76" xfId="7" applyFont="1" applyFill="1" applyBorder="1" applyAlignment="1">
      <alignment horizontal="center" vertical="center"/>
    </xf>
    <xf numFmtId="9" fontId="28" fillId="17" borderId="1" xfId="7" applyFont="1" applyFill="1" applyBorder="1" applyAlignment="1">
      <alignment horizontal="center" vertical="center"/>
    </xf>
    <xf numFmtId="9" fontId="28" fillId="17" borderId="67" xfId="7" applyFont="1" applyFill="1" applyBorder="1" applyAlignment="1">
      <alignment horizontal="center" vertical="center"/>
    </xf>
    <xf numFmtId="9" fontId="28" fillId="17" borderId="69" xfId="7" applyFont="1" applyFill="1" applyBorder="1" applyAlignment="1">
      <alignment horizontal="center" vertical="center"/>
    </xf>
    <xf numFmtId="9" fontId="28" fillId="17" borderId="70" xfId="7" applyFont="1" applyFill="1" applyBorder="1" applyAlignment="1">
      <alignment horizontal="center" vertical="center"/>
    </xf>
    <xf numFmtId="0" fontId="30" fillId="13" borderId="69" xfId="19" applyFont="1" applyFill="1" applyBorder="1" applyAlignment="1">
      <alignment horizontal="center" vertical="center" wrapText="1"/>
    </xf>
    <xf numFmtId="0" fontId="28" fillId="13" borderId="62" xfId="19" applyFont="1" applyFill="1" applyBorder="1" applyAlignment="1">
      <alignment horizontal="center" vertical="center"/>
    </xf>
    <xf numFmtId="0" fontId="28" fillId="13" borderId="8" xfId="19" applyFont="1" applyFill="1" applyBorder="1" applyAlignment="1">
      <alignment horizontal="center" vertical="center"/>
    </xf>
    <xf numFmtId="0" fontId="34" fillId="13" borderId="60" xfId="2" applyFont="1" applyFill="1" applyBorder="1" applyAlignment="1">
      <alignment horizontal="center" vertical="center" wrapText="1"/>
    </xf>
    <xf numFmtId="0" fontId="34" fillId="13" borderId="112" xfId="2" applyFont="1" applyFill="1" applyBorder="1" applyAlignment="1">
      <alignment horizontal="center" vertical="center" wrapText="1"/>
    </xf>
    <xf numFmtId="0" fontId="28" fillId="13" borderId="1" xfId="19" applyFont="1" applyFill="1" applyBorder="1" applyAlignment="1">
      <alignment horizontal="center" vertical="center"/>
    </xf>
    <xf numFmtId="0" fontId="28" fillId="13" borderId="3" xfId="19" applyFont="1" applyFill="1" applyBorder="1" applyAlignment="1">
      <alignment horizontal="center" vertical="center"/>
    </xf>
    <xf numFmtId="0" fontId="28" fillId="13" borderId="69" xfId="19" applyFont="1" applyFill="1" applyBorder="1" applyAlignment="1">
      <alignment horizontal="center" vertical="center"/>
    </xf>
    <xf numFmtId="0" fontId="28" fillId="13" borderId="71" xfId="19" applyFont="1" applyFill="1" applyBorder="1" applyAlignment="1">
      <alignment horizontal="center" vertical="center"/>
    </xf>
    <xf numFmtId="0" fontId="37" fillId="13" borderId="73" xfId="19" applyFont="1" applyFill="1" applyBorder="1" applyAlignment="1">
      <alignment horizontal="right" vertical="center"/>
    </xf>
    <xf numFmtId="0" fontId="37" fillId="13" borderId="72" xfId="19" applyFont="1" applyFill="1" applyBorder="1" applyAlignment="1">
      <alignment horizontal="right" vertical="center"/>
    </xf>
    <xf numFmtId="0" fontId="37" fillId="13" borderId="108" xfId="19" applyFont="1" applyFill="1" applyBorder="1" applyAlignment="1">
      <alignment horizontal="right" vertical="center"/>
    </xf>
    <xf numFmtId="0" fontId="34" fillId="13" borderId="73" xfId="19" applyFont="1" applyFill="1" applyBorder="1" applyAlignment="1">
      <alignment horizontal="center" vertical="center"/>
    </xf>
    <xf numFmtId="0" fontId="34" fillId="13" borderId="72" xfId="19" applyFont="1" applyFill="1" applyBorder="1" applyAlignment="1">
      <alignment horizontal="center" vertical="center"/>
    </xf>
    <xf numFmtId="0" fontId="34" fillId="13" borderId="74" xfId="19" applyFont="1" applyFill="1" applyBorder="1" applyAlignment="1">
      <alignment horizontal="center" vertical="center"/>
    </xf>
    <xf numFmtId="0" fontId="34" fillId="13" borderId="75" xfId="19" applyFont="1" applyFill="1" applyBorder="1" applyAlignment="1">
      <alignment horizontal="left" vertical="center" wrapText="1"/>
    </xf>
    <xf numFmtId="0" fontId="34" fillId="13" borderId="62" xfId="19" applyFont="1" applyFill="1" applyBorder="1" applyAlignment="1">
      <alignment horizontal="left" vertical="center" wrapText="1"/>
    </xf>
    <xf numFmtId="0" fontId="34" fillId="13" borderId="76" xfId="19" applyFont="1" applyFill="1" applyBorder="1" applyAlignment="1">
      <alignment horizontal="left" vertical="center" wrapText="1"/>
    </xf>
    <xf numFmtId="0" fontId="34" fillId="13" borderId="77" xfId="19" applyFont="1" applyFill="1" applyBorder="1" applyAlignment="1">
      <alignment horizontal="left" vertical="center" wrapText="1"/>
    </xf>
    <xf numFmtId="0" fontId="34" fillId="13" borderId="78" xfId="19" applyFont="1" applyFill="1" applyBorder="1" applyAlignment="1">
      <alignment horizontal="left" vertical="center" wrapText="1"/>
    </xf>
    <xf numFmtId="0" fontId="34" fillId="13" borderId="79" xfId="19" applyFont="1" applyFill="1" applyBorder="1" applyAlignment="1">
      <alignment horizontal="left" vertical="center" wrapText="1"/>
    </xf>
    <xf numFmtId="0" fontId="56" fillId="13" borderId="73" xfId="19" applyFont="1" applyFill="1" applyBorder="1" applyAlignment="1">
      <alignment horizontal="left" vertical="center" wrapText="1"/>
    </xf>
    <xf numFmtId="0" fontId="56" fillId="13" borderId="72" xfId="19" applyFont="1" applyFill="1" applyBorder="1" applyAlignment="1">
      <alignment horizontal="left" vertical="center" wrapText="1"/>
    </xf>
    <xf numFmtId="0" fontId="56" fillId="13" borderId="74" xfId="19" applyFont="1" applyFill="1" applyBorder="1" applyAlignment="1">
      <alignment horizontal="left" vertical="center" wrapText="1"/>
    </xf>
    <xf numFmtId="0" fontId="37" fillId="13" borderId="64" xfId="19" applyFont="1" applyFill="1" applyBorder="1" applyAlignment="1">
      <alignment horizontal="center" vertical="center" wrapText="1"/>
    </xf>
    <xf numFmtId="0" fontId="34" fillId="0" borderId="0" xfId="19" applyFont="1" applyAlignment="1">
      <alignment vertical="center" wrapText="1"/>
    </xf>
    <xf numFmtId="0" fontId="34" fillId="0" borderId="0" xfId="19" applyFont="1" applyAlignment="1">
      <alignment horizontal="left" vertical="center" wrapText="1"/>
    </xf>
    <xf numFmtId="0" fontId="56" fillId="0" borderId="0" xfId="19" applyFont="1" applyAlignment="1">
      <alignment vertical="center" wrapText="1"/>
    </xf>
    <xf numFmtId="0" fontId="56" fillId="0" borderId="0" xfId="19" applyFont="1" applyAlignment="1">
      <alignment horizontal="left" vertical="center" wrapText="1"/>
    </xf>
    <xf numFmtId="0" fontId="30" fillId="0" borderId="0" xfId="19" applyFont="1" applyAlignment="1">
      <alignment vertical="top" wrapText="1"/>
    </xf>
    <xf numFmtId="0" fontId="30" fillId="0" borderId="0" xfId="19" applyFont="1" applyAlignment="1">
      <alignment horizontal="left" vertical="center" wrapText="1"/>
    </xf>
    <xf numFmtId="0" fontId="56" fillId="0" borderId="115" xfId="19" applyFont="1" applyBorder="1" applyAlignment="1">
      <alignment horizontal="left" vertical="center" wrapText="1"/>
    </xf>
    <xf numFmtId="0" fontId="34" fillId="13" borderId="65" xfId="19" applyFont="1" applyFill="1" applyBorder="1" applyAlignment="1">
      <alignment horizontal="center" vertical="center" wrapText="1"/>
    </xf>
    <xf numFmtId="0" fontId="26" fillId="0" borderId="81" xfId="22" applyFont="1" applyBorder="1" applyAlignment="1">
      <alignment horizontal="center" vertical="center" wrapText="1"/>
    </xf>
    <xf numFmtId="0" fontId="34" fillId="17" borderId="111" xfId="19" applyFont="1" applyFill="1" applyBorder="1" applyAlignment="1">
      <alignment horizontal="right" vertical="center"/>
    </xf>
    <xf numFmtId="0" fontId="34" fillId="17" borderId="113" xfId="19" applyFont="1" applyFill="1" applyBorder="1" applyAlignment="1">
      <alignment horizontal="right" vertical="center"/>
    </xf>
    <xf numFmtId="0" fontId="34" fillId="17" borderId="102" xfId="19" applyFont="1" applyFill="1" applyBorder="1" applyAlignment="1">
      <alignment horizontal="right" vertical="center"/>
    </xf>
    <xf numFmtId="0" fontId="28" fillId="12" borderId="1" xfId="19" applyFont="1" applyFill="1" applyBorder="1" applyAlignment="1" applyProtection="1">
      <alignment horizontal="center" vertical="center"/>
      <protection locked="0"/>
    </xf>
  </cellXfs>
  <cellStyles count="23">
    <cellStyle name="Hipervínculo" xfId="1" builtinId="8"/>
    <cellStyle name="Hipervínculo 2" xfId="4" xr:uid="{F0EFD66F-A8E5-4A47-B77A-99A1B8ADE114}"/>
    <cellStyle name="Hyperlink" xfId="13" xr:uid="{59CB632A-442D-4E40-B46B-A5D408B14C2E}"/>
    <cellStyle name="Millares 3" xfId="20" xr:uid="{F6B80092-F692-4421-9783-57BAAF383FF0}"/>
    <cellStyle name="Moneda" xfId="21" builtinId="4"/>
    <cellStyle name="Moneda 2" xfId="15" xr:uid="{95FBCE19-A39E-4D30-84E8-B0140DF395FC}"/>
    <cellStyle name="Normal" xfId="0" builtinId="0"/>
    <cellStyle name="Normal 2" xfId="12" xr:uid="{697A1654-7888-4152-B2CA-3AE71F015BE8}"/>
    <cellStyle name="Normal 2 2" xfId="3" xr:uid="{FDC3D7BD-2AB8-4654-942C-C940B3D3E25F}"/>
    <cellStyle name="Normal 2 5" xfId="17" xr:uid="{9EA1AD0B-B66C-4C68-B3EF-930C2B826300}"/>
    <cellStyle name="Normal 3" xfId="6" xr:uid="{6CFB8256-7AAF-418A-8520-9D900B16F570}"/>
    <cellStyle name="Normal 4" xfId="19" xr:uid="{1BFA15EC-30A3-42F8-992C-DC720099DFFC}"/>
    <cellStyle name="Normal 4 3" xfId="11" xr:uid="{9A2A56A0-84DB-4823-9598-22F7049289B3}"/>
    <cellStyle name="Normal 5" xfId="2" xr:uid="{77BA29F0-6102-4938-9DA1-D98DC7492027}"/>
    <cellStyle name="Normal 5 2" xfId="22" xr:uid="{5B3C0A2C-9E2F-4A11-BC03-2F1E408A354E}"/>
    <cellStyle name="Normal 6" xfId="8" xr:uid="{FA628495-BEC3-4FA4-A10D-CB8582B1E4EA}"/>
    <cellStyle name="Normal 6 2" xfId="10" xr:uid="{8DA9D984-27DB-41EC-8A7D-5301E75EEF6C}"/>
    <cellStyle name="Porcentaje" xfId="18" builtinId="5"/>
    <cellStyle name="Porcentaje 2" xfId="14" xr:uid="{6B5E978F-F9A8-43E2-A47D-774CDD6EA0B8}"/>
    <cellStyle name="Porcentaje 3" xfId="16" xr:uid="{75CA0EDB-5F02-4745-BDE0-6DE7F8B399EF}"/>
    <cellStyle name="Porcentaje 4" xfId="7" xr:uid="{EB0CD38B-3B14-4793-9F9A-EFD5C097687B}"/>
    <cellStyle name="Porcentaje 5 2" xfId="5" xr:uid="{52890792-0354-425A-9C34-47E9FE817A32}"/>
    <cellStyle name="Porcentaje 6" xfId="9" xr:uid="{5BB9E95B-5D91-4B68-8A0A-B6BBAEE1E800}"/>
  </cellStyles>
  <dxfs count="7">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bgColor theme="0" tint="-0.14996795556505021"/>
        </patternFill>
      </fill>
    </dxf>
    <dxf>
      <font>
        <b val="0"/>
        <i val="0"/>
        <strike val="0"/>
        <condense val="0"/>
        <extend val="0"/>
        <outline val="0"/>
        <shadow val="0"/>
        <u val="none"/>
        <vertAlign val="baseline"/>
        <sz val="10"/>
        <color rgb="FF605E5C"/>
        <name val="Arial"/>
        <family val="2"/>
        <scheme val="none"/>
      </font>
      <alignment horizontal="general" vertical="center" textRotation="0" wrapText="0" indent="0" justifyLastLine="0" shrinkToFit="0" readingOrder="0"/>
    </dxf>
    <dxf>
      <font>
        <b val="0"/>
        <i val="0"/>
        <strike val="0"/>
        <condense val="0"/>
        <extend val="0"/>
        <outline val="0"/>
        <shadow val="0"/>
        <u val="none"/>
        <vertAlign val="baseline"/>
        <sz val="10"/>
        <color rgb="FF605E5C"/>
        <name val="Arial"/>
        <family val="2"/>
        <scheme val="none"/>
      </font>
      <alignment horizontal="general" vertical="center" textRotation="0" wrapText="0" indent="0" justifyLastLine="0" shrinkToFit="0" readingOrder="0"/>
    </dxf>
  </dxfs>
  <tableStyles count="0" defaultTableStyle="TableStyleMedium9" defaultPivotStyle="PivotStyleLight16"/>
  <colors>
    <mruColors>
      <color rgb="FFE1E1E1"/>
      <color rgb="FFFFFF99"/>
      <color rgb="FFF2F2F2"/>
      <color rgb="FF96BE55"/>
      <color rgb="FF4D4D4D"/>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microsoft.com/office/2022/10/relationships/richValueRel" Target="richData/richValueRel.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eetMetadata" Target="metadata.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microsoft.com/office/2017/06/relationships/rdRichValue" Target="richData/rdrichvalue.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13" Type="http://schemas.openxmlformats.org/officeDocument/2006/relationships/image" Target="../media/image14.png"/><Relationship Id="rId3" Type="http://schemas.openxmlformats.org/officeDocument/2006/relationships/image" Target="../media/image4.emf"/><Relationship Id="rId7" Type="http://schemas.openxmlformats.org/officeDocument/2006/relationships/image" Target="../media/image8.emf"/><Relationship Id="rId12" Type="http://schemas.openxmlformats.org/officeDocument/2006/relationships/image" Target="../media/image13.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emf"/><Relationship Id="rId11" Type="http://schemas.openxmlformats.org/officeDocument/2006/relationships/image" Target="../media/image12.emf"/><Relationship Id="rId5" Type="http://schemas.openxmlformats.org/officeDocument/2006/relationships/image" Target="../media/image6.emf"/><Relationship Id="rId10" Type="http://schemas.openxmlformats.org/officeDocument/2006/relationships/image" Target="../media/image11.emf"/><Relationship Id="rId4" Type="http://schemas.openxmlformats.org/officeDocument/2006/relationships/image" Target="../media/image5.emf"/><Relationship Id="rId9"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14</xdr:col>
      <xdr:colOff>74543</xdr:colOff>
      <xdr:row>0</xdr:row>
      <xdr:rowOff>82827</xdr:rowOff>
    </xdr:from>
    <xdr:to>
      <xdr:col>16</xdr:col>
      <xdr:colOff>341815</xdr:colOff>
      <xdr:row>1</xdr:row>
      <xdr:rowOff>140805</xdr:rowOff>
    </xdr:to>
    <xdr:pic>
      <xdr:nvPicPr>
        <xdr:cNvPr id="2" name="Imagen 1">
          <a:extLst>
            <a:ext uri="{FF2B5EF4-FFF2-40B4-BE49-F238E27FC236}">
              <a16:creationId xmlns:a16="http://schemas.microsoft.com/office/drawing/2014/main" id="{B0D250C9-40D7-458A-8C0E-91E2534EAAA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7752521" y="82827"/>
          <a:ext cx="1335729" cy="414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67236</xdr:colOff>
      <xdr:row>0</xdr:row>
      <xdr:rowOff>134470</xdr:rowOff>
    </xdr:from>
    <xdr:to>
      <xdr:col>16</xdr:col>
      <xdr:colOff>171888</xdr:colOff>
      <xdr:row>1</xdr:row>
      <xdr:rowOff>78441</xdr:rowOff>
    </xdr:to>
    <xdr:pic>
      <xdr:nvPicPr>
        <xdr:cNvPr id="3" name="Imagen 2">
          <a:extLst>
            <a:ext uri="{FF2B5EF4-FFF2-40B4-BE49-F238E27FC236}">
              <a16:creationId xmlns:a16="http://schemas.microsoft.com/office/drawing/2014/main" id="{5AD79D5A-1730-448A-BFAD-61DFC4F204B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8023412" y="134470"/>
          <a:ext cx="1337300" cy="4258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476250</xdr:colOff>
      <xdr:row>18</xdr:row>
      <xdr:rowOff>508000</xdr:rowOff>
    </xdr:from>
    <xdr:to>
      <xdr:col>13</xdr:col>
      <xdr:colOff>137583</xdr:colOff>
      <xdr:row>18</xdr:row>
      <xdr:rowOff>5002402</xdr:rowOff>
    </xdr:to>
    <xdr:pic>
      <xdr:nvPicPr>
        <xdr:cNvPr id="24" name="Imagen 23">
          <a:extLst>
            <a:ext uri="{FF2B5EF4-FFF2-40B4-BE49-F238E27FC236}">
              <a16:creationId xmlns:a16="http://schemas.microsoft.com/office/drawing/2014/main" id="{ED02414B-65AA-4B96-990C-6262F2E5C768}"/>
            </a:ext>
          </a:extLst>
        </xdr:cNvPr>
        <xdr:cNvPicPr>
          <a:picLocks noChangeAspect="1"/>
        </xdr:cNvPicPr>
      </xdr:nvPicPr>
      <xdr:blipFill>
        <a:blip xmlns:r="http://schemas.openxmlformats.org/officeDocument/2006/relationships" r:embed="rId2"/>
        <a:stretch>
          <a:fillRect/>
        </a:stretch>
      </xdr:blipFill>
      <xdr:spPr>
        <a:xfrm>
          <a:off x="3503083" y="11758083"/>
          <a:ext cx="4021667" cy="4494402"/>
        </a:xfrm>
        <a:prstGeom prst="rect">
          <a:avLst/>
        </a:prstGeom>
      </xdr:spPr>
    </xdr:pic>
    <xdr:clientData/>
  </xdr:twoCellAnchor>
  <xdr:twoCellAnchor editAs="oneCell">
    <xdr:from>
      <xdr:col>2</xdr:col>
      <xdr:colOff>1224642</xdr:colOff>
      <xdr:row>25</xdr:row>
      <xdr:rowOff>340178</xdr:rowOff>
    </xdr:from>
    <xdr:to>
      <xdr:col>20</xdr:col>
      <xdr:colOff>0</xdr:colOff>
      <xdr:row>25</xdr:row>
      <xdr:rowOff>917863</xdr:rowOff>
    </xdr:to>
    <xdr:pic>
      <xdr:nvPicPr>
        <xdr:cNvPr id="25" name="Imagen 24">
          <a:extLst>
            <a:ext uri="{FF2B5EF4-FFF2-40B4-BE49-F238E27FC236}">
              <a16:creationId xmlns:a16="http://schemas.microsoft.com/office/drawing/2014/main" id="{8AFF514D-09DF-4CA4-9A18-BBAF15A1388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48097" y="20004973"/>
          <a:ext cx="8438903" cy="5776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8659</xdr:colOff>
      <xdr:row>26</xdr:row>
      <xdr:rowOff>452747</xdr:rowOff>
    </xdr:from>
    <xdr:to>
      <xdr:col>20</xdr:col>
      <xdr:colOff>45399</xdr:colOff>
      <xdr:row>26</xdr:row>
      <xdr:rowOff>1021772</xdr:rowOff>
    </xdr:to>
    <xdr:pic>
      <xdr:nvPicPr>
        <xdr:cNvPr id="26" name="Imagen 25">
          <a:extLst>
            <a:ext uri="{FF2B5EF4-FFF2-40B4-BE49-F238E27FC236}">
              <a16:creationId xmlns:a16="http://schemas.microsoft.com/office/drawing/2014/main" id="{32CBDF18-90C6-46D5-BE46-EDC8B871A23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870364" y="22602702"/>
          <a:ext cx="8462035" cy="569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13607</xdr:colOff>
      <xdr:row>27</xdr:row>
      <xdr:rowOff>458932</xdr:rowOff>
    </xdr:from>
    <xdr:to>
      <xdr:col>20</xdr:col>
      <xdr:colOff>9525</xdr:colOff>
      <xdr:row>27</xdr:row>
      <xdr:rowOff>1024770</xdr:rowOff>
    </xdr:to>
    <xdr:pic>
      <xdr:nvPicPr>
        <xdr:cNvPr id="27" name="Imagen 26">
          <a:extLst>
            <a:ext uri="{FF2B5EF4-FFF2-40B4-BE49-F238E27FC236}">
              <a16:creationId xmlns:a16="http://schemas.microsoft.com/office/drawing/2014/main" id="{EE349CC6-3195-4843-A962-D85D1A09C649}"/>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875312" y="24912205"/>
          <a:ext cx="8421213" cy="5658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13607</xdr:colOff>
      <xdr:row>28</xdr:row>
      <xdr:rowOff>476250</xdr:rowOff>
    </xdr:from>
    <xdr:to>
      <xdr:col>20</xdr:col>
      <xdr:colOff>23132</xdr:colOff>
      <xdr:row>28</xdr:row>
      <xdr:rowOff>994833</xdr:rowOff>
    </xdr:to>
    <xdr:pic>
      <xdr:nvPicPr>
        <xdr:cNvPr id="28" name="Imagen 27">
          <a:extLst>
            <a:ext uri="{FF2B5EF4-FFF2-40B4-BE49-F238E27FC236}">
              <a16:creationId xmlns:a16="http://schemas.microsoft.com/office/drawing/2014/main" id="{22C26EE6-2B0D-4FDD-BE2C-21DAC12298DF}"/>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851932" y="27479625"/>
          <a:ext cx="8439150" cy="514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115042</xdr:colOff>
      <xdr:row>29</xdr:row>
      <xdr:rowOff>581396</xdr:rowOff>
    </xdr:from>
    <xdr:to>
      <xdr:col>10</xdr:col>
      <xdr:colOff>561356</xdr:colOff>
      <xdr:row>29</xdr:row>
      <xdr:rowOff>3128805</xdr:rowOff>
    </xdr:to>
    <xdr:pic>
      <xdr:nvPicPr>
        <xdr:cNvPr id="29" name="Imagen 28">
          <a:extLst>
            <a:ext uri="{FF2B5EF4-FFF2-40B4-BE49-F238E27FC236}">
              <a16:creationId xmlns:a16="http://schemas.microsoft.com/office/drawing/2014/main" id="{691F5A33-047A-4629-A1C7-99FA6C49E7FF}"/>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976747" y="28991873"/>
          <a:ext cx="4342904" cy="25474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69848</xdr:colOff>
      <xdr:row>30</xdr:row>
      <xdr:rowOff>271442</xdr:rowOff>
    </xdr:from>
    <xdr:to>
      <xdr:col>16</xdr:col>
      <xdr:colOff>137582</xdr:colOff>
      <xdr:row>30</xdr:row>
      <xdr:rowOff>2012654</xdr:rowOff>
    </xdr:to>
    <xdr:pic>
      <xdr:nvPicPr>
        <xdr:cNvPr id="30" name="Imagen 29">
          <a:extLst>
            <a:ext uri="{FF2B5EF4-FFF2-40B4-BE49-F238E27FC236}">
              <a16:creationId xmlns:a16="http://schemas.microsoft.com/office/drawing/2014/main" id="{9CEA297D-F33C-4583-92C1-C54D5935BE1E}"/>
            </a:ext>
          </a:extLst>
        </xdr:cNvPr>
        <xdr:cNvPicPr>
          <a:picLocks noChangeAspect="1"/>
        </xdr:cNvPicPr>
      </xdr:nvPicPr>
      <xdr:blipFill>
        <a:blip xmlns:r="http://schemas.openxmlformats.org/officeDocument/2006/relationships" r:embed="rId8"/>
        <a:stretch>
          <a:fillRect/>
        </a:stretch>
      </xdr:blipFill>
      <xdr:spPr>
        <a:xfrm>
          <a:off x="1943098" y="31016025"/>
          <a:ext cx="7391401" cy="1741212"/>
        </a:xfrm>
        <a:prstGeom prst="rect">
          <a:avLst/>
        </a:prstGeom>
      </xdr:spPr>
    </xdr:pic>
    <xdr:clientData/>
  </xdr:twoCellAnchor>
  <xdr:twoCellAnchor editAs="oneCell">
    <xdr:from>
      <xdr:col>3</xdr:col>
      <xdr:colOff>25979</xdr:colOff>
      <xdr:row>31</xdr:row>
      <xdr:rowOff>493569</xdr:rowOff>
    </xdr:from>
    <xdr:to>
      <xdr:col>16</xdr:col>
      <xdr:colOff>106800</xdr:colOff>
      <xdr:row>31</xdr:row>
      <xdr:rowOff>2362007</xdr:rowOff>
    </xdr:to>
    <xdr:pic>
      <xdr:nvPicPr>
        <xdr:cNvPr id="31" name="Imagen 30">
          <a:extLst>
            <a:ext uri="{FF2B5EF4-FFF2-40B4-BE49-F238E27FC236}">
              <a16:creationId xmlns:a16="http://schemas.microsoft.com/office/drawing/2014/main" id="{F9946706-A259-4389-9029-ACADB6862BA4}"/>
            </a:ext>
          </a:extLst>
        </xdr:cNvPr>
        <xdr:cNvPicPr>
          <a:picLocks noChangeAspect="1"/>
        </xdr:cNvPicPr>
      </xdr:nvPicPr>
      <xdr:blipFill>
        <a:blip xmlns:r="http://schemas.openxmlformats.org/officeDocument/2006/relationships" r:embed="rId9"/>
        <a:stretch>
          <a:fillRect/>
        </a:stretch>
      </xdr:blipFill>
      <xdr:spPr>
        <a:xfrm>
          <a:off x="1887684" y="34324637"/>
          <a:ext cx="7406411" cy="1868438"/>
        </a:xfrm>
        <a:prstGeom prst="rect">
          <a:avLst/>
        </a:prstGeom>
      </xdr:spPr>
    </xdr:pic>
    <xdr:clientData/>
  </xdr:twoCellAnchor>
  <xdr:twoCellAnchor editAs="oneCell">
    <xdr:from>
      <xdr:col>3</xdr:col>
      <xdr:colOff>59376</xdr:colOff>
      <xdr:row>32</xdr:row>
      <xdr:rowOff>358734</xdr:rowOff>
    </xdr:from>
    <xdr:to>
      <xdr:col>16</xdr:col>
      <xdr:colOff>107757</xdr:colOff>
      <xdr:row>32</xdr:row>
      <xdr:rowOff>1909949</xdr:rowOff>
    </xdr:to>
    <xdr:pic>
      <xdr:nvPicPr>
        <xdr:cNvPr id="32" name="Imagen 31">
          <a:extLst>
            <a:ext uri="{FF2B5EF4-FFF2-40B4-BE49-F238E27FC236}">
              <a16:creationId xmlns:a16="http://schemas.microsoft.com/office/drawing/2014/main" id="{CA0B12E0-9B1A-411C-B67D-98EAEDC5EA33}"/>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921081" y="36648984"/>
          <a:ext cx="7373971" cy="15512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126177</xdr:colOff>
      <xdr:row>33</xdr:row>
      <xdr:rowOff>307192</xdr:rowOff>
    </xdr:from>
    <xdr:to>
      <xdr:col>16</xdr:col>
      <xdr:colOff>144319</xdr:colOff>
      <xdr:row>33</xdr:row>
      <xdr:rowOff>1948210</xdr:rowOff>
    </xdr:to>
    <xdr:pic>
      <xdr:nvPicPr>
        <xdr:cNvPr id="33" name="Imagen 32">
          <a:extLst>
            <a:ext uri="{FF2B5EF4-FFF2-40B4-BE49-F238E27FC236}">
              <a16:creationId xmlns:a16="http://schemas.microsoft.com/office/drawing/2014/main" id="{8CCC2E98-8600-4C43-935E-057ABFC2A7E2}"/>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2077359" y="38176283"/>
          <a:ext cx="7690096" cy="16410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61577</xdr:colOff>
      <xdr:row>34</xdr:row>
      <xdr:rowOff>624420</xdr:rowOff>
    </xdr:from>
    <xdr:to>
      <xdr:col>16</xdr:col>
      <xdr:colOff>145616</xdr:colOff>
      <xdr:row>34</xdr:row>
      <xdr:rowOff>2064715</xdr:rowOff>
    </xdr:to>
    <xdr:pic>
      <xdr:nvPicPr>
        <xdr:cNvPr id="34" name="Imagen 33">
          <a:extLst>
            <a:ext uri="{FF2B5EF4-FFF2-40B4-BE49-F238E27FC236}">
              <a16:creationId xmlns:a16="http://schemas.microsoft.com/office/drawing/2014/main" id="{DD7403DE-F0FF-410B-8F0F-FE5BEAC4463C}"/>
            </a:ext>
          </a:extLst>
        </xdr:cNvPr>
        <xdr:cNvPicPr>
          <a:picLocks noChangeAspect="1"/>
        </xdr:cNvPicPr>
      </xdr:nvPicPr>
      <xdr:blipFill>
        <a:blip xmlns:r="http://schemas.openxmlformats.org/officeDocument/2006/relationships" r:embed="rId12"/>
        <a:stretch>
          <a:fillRect/>
        </a:stretch>
      </xdr:blipFill>
      <xdr:spPr>
        <a:xfrm>
          <a:off x="1934827" y="40100253"/>
          <a:ext cx="7407706" cy="1440295"/>
        </a:xfrm>
        <a:prstGeom prst="rect">
          <a:avLst/>
        </a:prstGeom>
      </xdr:spPr>
    </xdr:pic>
    <xdr:clientData/>
  </xdr:twoCellAnchor>
  <xdr:twoCellAnchor editAs="oneCell">
    <xdr:from>
      <xdr:col>5</xdr:col>
      <xdr:colOff>92363</xdr:colOff>
      <xdr:row>46</xdr:row>
      <xdr:rowOff>4058228</xdr:rowOff>
    </xdr:from>
    <xdr:to>
      <xdr:col>13</xdr:col>
      <xdr:colOff>343863</xdr:colOff>
      <xdr:row>47</xdr:row>
      <xdr:rowOff>603883</xdr:rowOff>
    </xdr:to>
    <xdr:pic>
      <xdr:nvPicPr>
        <xdr:cNvPr id="35" name="Picture 12">
          <a:extLst>
            <a:ext uri="{FF2B5EF4-FFF2-40B4-BE49-F238E27FC236}">
              <a16:creationId xmlns:a16="http://schemas.microsoft.com/office/drawing/2014/main" id="{C0372F54-8315-4809-8C5A-3A84C9CD7E63}"/>
            </a:ext>
          </a:extLst>
        </xdr:cNvPr>
        <xdr:cNvPicPr>
          <a:picLocks noChangeAspect="1"/>
        </xdr:cNvPicPr>
      </xdr:nvPicPr>
      <xdr:blipFill rotWithShape="1">
        <a:blip xmlns:r="http://schemas.openxmlformats.org/officeDocument/2006/relationships" r:embed="rId13" cstate="print">
          <a:extLst>
            <a:ext uri="{28A0092B-C50C-407E-A947-70E740481C1C}">
              <a14:useLocalDpi xmlns:a14="http://schemas.microsoft.com/office/drawing/2010/main" val="0"/>
            </a:ext>
          </a:extLst>
        </a:blip>
        <a:srcRect t="6923" b="4037"/>
        <a:stretch>
          <a:fillRect/>
        </a:stretch>
      </xdr:blipFill>
      <xdr:spPr>
        <a:xfrm>
          <a:off x="3105727" y="50297773"/>
          <a:ext cx="4615681" cy="174976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personal/idramirezb_minambiente_gov_co/Documents/MADS/2023/PROCESO_AJUSTE_IMG_2023/IMG_VERSION_NUEVO%20FORMATO/POMCAS_FORM_HM_REPORTE.xlsx" TargetMode="External"/><Relationship Id="rId2" Type="http://schemas.openxmlformats.org/officeDocument/2006/relationships/externalLinkPath" Target="https://ticminambiente-my.sharepoint.com/personal/idramirezb_minambiente_gov_co/Documents/MADS/2023/PROCESO_AJUSTE_IMG_2023/IMG_VERSION_MAYO/POMCAS_FORM_HM_REPORTE.xlsx" TargetMode="External"/><Relationship Id="rId1" Type="http://schemas.openxmlformats.org/officeDocument/2006/relationships/externalLinkPath" Target="/personal/idramirezb_minambiente_gov_co/Documents/MADS/2023/PROCESO_AJUSTE_IMG_2023/IMG_VERSION_NUEVO%20FORMATO/POMCAS_FORM_HM_REPORTE.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Users/luise/Documents/OFICINA%20ROSA%20ELENA/A&#209;O%202021/INFORME%20DE%20GESTION%202021/INFOGESTION%20JUNIO%202021/DOCUMENTOS%20ENTREGADOS%20SGEN%20PARA%20CONSEJO%2022%20JULIO/PRESUPUESTO%20INFORME%20SINA%20FORMATOS%205.xlsx" TargetMode="External"/><Relationship Id="rId1" Type="http://schemas.openxmlformats.org/officeDocument/2006/relationships/externalLinkPath" Target="/Users/luise/Documents/OFICINA%20ROSA%20ELENA/A&#209;O%202021/INFORME%20DE%20GESTION%202021/INFOGESTION%20JUNIO%202021/DOCUMENTOS%20ENTREGADOS%20SGEN%20PARA%20CONSEJO%2022%20JULIO/PRESUPUESTO%20INFORME%20SINA%20FORMATOS%205.xlsx"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personal/idramirezb_minambiente_gov_co/Documents/MADS/2022/SEG_CORPORACIONES/Formatos%20SINA%20-%20PAI%202021_17022022.xlsx" TargetMode="External"/><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Listas"/>
      <sheetName val="Instructivo"/>
      <sheetName val="POMCAS_FORM_HM"/>
      <sheetName val="POMCAS_FORM_REPORTE"/>
      <sheetName val="Formulas"/>
    </sheetNames>
    <sheetDataSet>
      <sheetData sheetId="0"/>
      <sheetData sheetId="1" refreshError="1"/>
      <sheetData sheetId="2" refreshError="1"/>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atos Generales"/>
      <sheetName val="Anexo 1 Matriz Inf Gestión"/>
      <sheetName val="Hoja1"/>
      <sheetName val="Anexo 2 Protocolo Inf Gestión"/>
      <sheetName val="Informe Ingresos"/>
      <sheetName val="PROTOCOLO INGRESOS"/>
      <sheetName val="Pegar Ingresos"/>
      <sheetName val="INGRESOS"/>
      <sheetName val="Pegar Gastos"/>
      <sheetName val="informe Gastos"/>
      <sheetName val="Hoja2"/>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relativeUrl r:id="rId3"/>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5">
          <cell r="D5">
            <v>1</v>
          </cell>
        </row>
        <row r="33">
          <cell r="D33" t="str">
            <v>SI APLICA</v>
          </cell>
          <cell r="F33" t="str">
            <v>SI SE REPORTA</v>
          </cell>
        </row>
        <row r="34">
          <cell r="D34" t="str">
            <v>NO APLICA</v>
          </cell>
          <cell r="F34" t="str">
            <v>NO SE REPORTA</v>
          </cell>
        </row>
      </sheetData>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03875C7-610E-4843-AE12-C9181F5DECE1}" name="Autoridades_Ambientales" displayName="Autoridades_Ambientales" ref="A1:A34" totalsRowShown="0">
  <autoFilter ref="A1:A34" xr:uid="{303875C7-610E-4843-AE12-C9181F5DECE1}"/>
  <tableColumns count="1">
    <tableColumn id="1" xr3:uid="{77700385-4FF1-4CC5-A63B-ED7D26D41388}" name="Autoridad_Ambiental"/>
  </tableColumns>
  <tableStyleInfo name="TableStyleLight1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0642363-50FF-42CA-A1FA-692B1465DB23}" name="Tabla2" displayName="Tabla2" ref="P1:P22" totalsRowShown="0" dataDxfId="6" headerRowCellStyle="Normal 2 2" dataCellStyle="Normal 2 2">
  <autoFilter ref="P1:P22" xr:uid="{90642363-50FF-42CA-A1FA-692B1465DB23}"/>
  <tableColumns count="1">
    <tableColumn id="1" xr3:uid="{E76FE723-DC7E-4A61-AB6F-52A943B44589}" name="Ver acciones aquí" dataDxfId="5" dataCellStyle="Normal 2 2"/>
  </tableColumns>
  <tableStyleInfo name="TableStyleMedium9"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hyperlink" Target="https://www.iucnredlist.org/es/resources/conservation-actions-classification-scheme"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NRamirez@minambiente.gov.co" TargetMode="External"/><Relationship Id="rId1" Type="http://schemas.openxmlformats.org/officeDocument/2006/relationships/hyperlink" Target="mailto:obosques@minambiente.gov.co" TargetMode="External"/><Relationship Id="rId4"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topLeftCell="A14" workbookViewId="0">
      <selection activeCell="D32" sqref="D32"/>
    </sheetView>
  </sheetViews>
  <sheetFormatPr baseColWidth="10" defaultColWidth="11.453125" defaultRowHeight="12.5" x14ac:dyDescent="0.25"/>
  <cols>
    <col min="2" max="2" width="30.453125" customWidth="1"/>
    <col min="3" max="3" width="3.26953125" customWidth="1"/>
    <col min="4" max="4" width="61.7265625" customWidth="1"/>
  </cols>
  <sheetData>
    <row r="2" spans="2:4" x14ac:dyDescent="0.25">
      <c r="B2" s="18" t="s">
        <v>0</v>
      </c>
      <c r="D2" s="20" t="s">
        <v>1</v>
      </c>
    </row>
    <row r="3" spans="2:4" x14ac:dyDescent="0.25">
      <c r="B3" s="18" t="s">
        <v>2</v>
      </c>
      <c r="D3" s="20" t="s">
        <v>3</v>
      </c>
    </row>
    <row r="4" spans="2:4" x14ac:dyDescent="0.25">
      <c r="B4" s="18" t="s">
        <v>4</v>
      </c>
      <c r="D4" s="20" t="s">
        <v>5</v>
      </c>
    </row>
    <row r="5" spans="2:4" x14ac:dyDescent="0.25">
      <c r="B5" s="18" t="s">
        <v>6</v>
      </c>
      <c r="D5" s="20" t="s">
        <v>7</v>
      </c>
    </row>
    <row r="6" spans="2:4" x14ac:dyDescent="0.25">
      <c r="B6" s="17" t="s">
        <v>8</v>
      </c>
      <c r="D6" s="20" t="s">
        <v>9</v>
      </c>
    </row>
    <row r="7" spans="2:4" x14ac:dyDescent="0.25">
      <c r="B7" s="17" t="s">
        <v>10</v>
      </c>
      <c r="D7" s="20" t="s">
        <v>11</v>
      </c>
    </row>
    <row r="8" spans="2:4" x14ac:dyDescent="0.25">
      <c r="B8" s="17" t="s">
        <v>12</v>
      </c>
      <c r="D8" s="20" t="s">
        <v>13</v>
      </c>
    </row>
    <row r="9" spans="2:4" x14ac:dyDescent="0.25">
      <c r="B9" s="17" t="s">
        <v>14</v>
      </c>
      <c r="D9" s="20" t="s">
        <v>15</v>
      </c>
    </row>
    <row r="10" spans="2:4" x14ac:dyDescent="0.25">
      <c r="D10" s="20" t="s">
        <v>16</v>
      </c>
    </row>
    <row r="11" spans="2:4" x14ac:dyDescent="0.25">
      <c r="B11" s="16" t="s">
        <v>17</v>
      </c>
      <c r="D11" s="20" t="s">
        <v>18</v>
      </c>
    </row>
    <row r="12" spans="2:4" x14ac:dyDescent="0.25">
      <c r="B12" s="16" t="s">
        <v>19</v>
      </c>
      <c r="D12" s="20" t="s">
        <v>20</v>
      </c>
    </row>
    <row r="13" spans="2:4" x14ac:dyDescent="0.25">
      <c r="B13" s="16" t="s">
        <v>21</v>
      </c>
      <c r="D13" s="20" t="s">
        <v>22</v>
      </c>
    </row>
    <row r="14" spans="2:4" x14ac:dyDescent="0.25">
      <c r="B14" s="16" t="s">
        <v>23</v>
      </c>
      <c r="D14" s="20" t="s">
        <v>24</v>
      </c>
    </row>
    <row r="15" spans="2:4" x14ac:dyDescent="0.25">
      <c r="B15" s="16" t="s">
        <v>25</v>
      </c>
      <c r="D15" s="20" t="s">
        <v>26</v>
      </c>
    </row>
    <row r="16" spans="2:4" x14ac:dyDescent="0.25">
      <c r="B16" s="16" t="s">
        <v>27</v>
      </c>
      <c r="D16" s="20" t="s">
        <v>28</v>
      </c>
    </row>
    <row r="17" spans="2:4" x14ac:dyDescent="0.25">
      <c r="B17" s="16" t="s">
        <v>29</v>
      </c>
      <c r="D17" s="20" t="s">
        <v>30</v>
      </c>
    </row>
    <row r="18" spans="2:4" x14ac:dyDescent="0.25">
      <c r="B18" s="16" t="s">
        <v>31</v>
      </c>
      <c r="D18" s="20" t="s">
        <v>32</v>
      </c>
    </row>
    <row r="19" spans="2:4" x14ac:dyDescent="0.25">
      <c r="B19" s="16" t="s">
        <v>33</v>
      </c>
      <c r="D19" s="20" t="s">
        <v>34</v>
      </c>
    </row>
    <row r="21" spans="2:4" x14ac:dyDescent="0.25">
      <c r="B21" s="19" t="s">
        <v>35</v>
      </c>
      <c r="D21" s="21" t="s">
        <v>36</v>
      </c>
    </row>
    <row r="22" spans="2:4" x14ac:dyDescent="0.25">
      <c r="B22" s="19" t="s">
        <v>37</v>
      </c>
      <c r="D22" s="21" t="s">
        <v>38</v>
      </c>
    </row>
    <row r="23" spans="2:4" x14ac:dyDescent="0.25">
      <c r="B23" s="19" t="s">
        <v>39</v>
      </c>
      <c r="D23" s="21" t="s">
        <v>40</v>
      </c>
    </row>
    <row r="24" spans="2:4" x14ac:dyDescent="0.25">
      <c r="B24" s="19" t="s">
        <v>41</v>
      </c>
      <c r="D24" s="21" t="s">
        <v>42</v>
      </c>
    </row>
    <row r="25" spans="2:4" x14ac:dyDescent="0.25">
      <c r="B25" s="19" t="s">
        <v>43</v>
      </c>
      <c r="D25" s="21" t="s">
        <v>44</v>
      </c>
    </row>
    <row r="26" spans="2:4" x14ac:dyDescent="0.25">
      <c r="B26" s="19" t="s">
        <v>45</v>
      </c>
      <c r="D26" s="21" t="s">
        <v>46</v>
      </c>
    </row>
    <row r="27" spans="2:4" x14ac:dyDescent="0.25">
      <c r="B27" s="19" t="s">
        <v>47</v>
      </c>
      <c r="D27" s="21" t="s">
        <v>48</v>
      </c>
    </row>
    <row r="28" spans="2:4" x14ac:dyDescent="0.25">
      <c r="B28" s="19" t="s">
        <v>49</v>
      </c>
    </row>
    <row r="29" spans="2:4" x14ac:dyDescent="0.25">
      <c r="B29" s="19" t="s">
        <v>50</v>
      </c>
      <c r="D29" s="18" t="s">
        <v>51</v>
      </c>
    </row>
    <row r="30" spans="2:4" x14ac:dyDescent="0.25">
      <c r="B30" s="19" t="s">
        <v>52</v>
      </c>
      <c r="D30" s="18" t="s">
        <v>53</v>
      </c>
    </row>
    <row r="31" spans="2:4" x14ac:dyDescent="0.25">
      <c r="B31" s="19" t="s">
        <v>54</v>
      </c>
      <c r="D31" s="18" t="s">
        <v>55</v>
      </c>
    </row>
    <row r="32" spans="2:4" x14ac:dyDescent="0.25">
      <c r="B32" s="19" t="s">
        <v>56</v>
      </c>
      <c r="D32" s="18" t="s">
        <v>57</v>
      </c>
    </row>
    <row r="33" spans="2:4" x14ac:dyDescent="0.25">
      <c r="B33" s="19" t="s">
        <v>58</v>
      </c>
      <c r="D33" s="18" t="s">
        <v>59</v>
      </c>
    </row>
    <row r="34" spans="2:4" x14ac:dyDescent="0.25">
      <c r="D34" s="18" t="s">
        <v>60</v>
      </c>
    </row>
    <row r="35" spans="2:4" x14ac:dyDescent="0.25">
      <c r="B35" s="19" t="s">
        <v>61</v>
      </c>
      <c r="D35" s="18" t="s">
        <v>58</v>
      </c>
    </row>
    <row r="36" spans="2:4" x14ac:dyDescent="0.25">
      <c r="B36" s="40" t="s">
        <v>62</v>
      </c>
    </row>
    <row r="37" spans="2:4" x14ac:dyDescent="0.25">
      <c r="B37" s="40" t="s">
        <v>63</v>
      </c>
      <c r="D37" s="41" t="s">
        <v>64</v>
      </c>
    </row>
    <row r="38" spans="2:4" x14ac:dyDescent="0.25">
      <c r="B38" s="40" t="s">
        <v>65</v>
      </c>
      <c r="D38" s="41" t="s">
        <v>66</v>
      </c>
    </row>
    <row r="39" spans="2:4" x14ac:dyDescent="0.25">
      <c r="B39" s="40" t="s">
        <v>67</v>
      </c>
      <c r="D39" s="41" t="s">
        <v>68</v>
      </c>
    </row>
    <row r="40" spans="2:4" x14ac:dyDescent="0.25">
      <c r="B40" s="40" t="s">
        <v>69</v>
      </c>
      <c r="D40" s="41"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sheetPr>
    <pageSetUpPr fitToPage="1"/>
  </sheetPr>
  <dimension ref="B1:AV65"/>
  <sheetViews>
    <sheetView showGridLines="0" zoomScale="115" zoomScaleNormal="115" workbookViewId="0">
      <selection activeCell="D9" sqref="D9:Q9"/>
    </sheetView>
  </sheetViews>
  <sheetFormatPr baseColWidth="10" defaultColWidth="11.453125" defaultRowHeight="12.5" x14ac:dyDescent="0.25"/>
  <cols>
    <col min="1" max="1" width="1.54296875" customWidth="1"/>
    <col min="2" max="2" width="4.7265625" customWidth="1"/>
    <col min="3" max="3" width="18.54296875" customWidth="1"/>
    <col min="4" max="4" width="7.54296875" customWidth="1"/>
    <col min="5" max="5" width="8.54296875" customWidth="1"/>
    <col min="6" max="6" width="12.26953125" customWidth="1"/>
    <col min="7" max="7" width="4.7265625" style="3" customWidth="1"/>
    <col min="8" max="8" width="8.54296875" style="3" customWidth="1"/>
    <col min="9" max="9" width="12.26953125" style="3" customWidth="1"/>
    <col min="10" max="10" width="3.26953125" style="3" customWidth="1"/>
    <col min="11" max="11" width="8.54296875" style="3" customWidth="1"/>
    <col min="12" max="12" width="12.26953125" style="3" customWidth="1"/>
    <col min="13" max="13" width="3.453125" style="3" customWidth="1"/>
    <col min="14" max="14" width="5.453125" style="3" customWidth="1"/>
    <col min="15" max="15" width="12.26953125" style="3" customWidth="1"/>
    <col min="16" max="16" width="3.7265625" customWidth="1"/>
    <col min="17" max="17" width="6" customWidth="1"/>
    <col min="18" max="18" width="1.7265625" style="24" customWidth="1"/>
    <col min="19" max="29" width="4.453125" style="24" customWidth="1"/>
    <col min="30" max="48" width="11.54296875" style="24"/>
  </cols>
  <sheetData>
    <row r="1" spans="2:48" s="1" customFormat="1" ht="27.75" customHeight="1" x14ac:dyDescent="0.25">
      <c r="B1" s="337" t="s">
        <v>70</v>
      </c>
      <c r="C1" s="338"/>
      <c r="D1" s="326" t="s">
        <v>71</v>
      </c>
      <c r="E1" s="327"/>
      <c r="F1" s="327"/>
      <c r="G1" s="327"/>
      <c r="H1" s="327"/>
      <c r="I1" s="327"/>
      <c r="J1" s="327"/>
      <c r="K1" s="327"/>
      <c r="L1" s="327"/>
      <c r="M1" s="327"/>
      <c r="N1" s="328"/>
      <c r="O1" s="320"/>
      <c r="P1" s="321"/>
      <c r="Q1" s="3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row>
    <row r="2" spans="2:48" s="1" customFormat="1" ht="17.25" customHeight="1" x14ac:dyDescent="0.25">
      <c r="B2" s="339"/>
      <c r="C2" s="340"/>
      <c r="D2" s="329" t="s">
        <v>72</v>
      </c>
      <c r="E2" s="330"/>
      <c r="F2" s="330"/>
      <c r="G2" s="330"/>
      <c r="H2" s="330"/>
      <c r="I2" s="330"/>
      <c r="J2" s="330"/>
      <c r="K2" s="330"/>
      <c r="L2" s="330"/>
      <c r="M2" s="330"/>
      <c r="N2" s="331"/>
      <c r="O2" s="323"/>
      <c r="P2" s="324"/>
      <c r="Q2" s="325"/>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row>
    <row r="3" spans="2:48" s="1" customFormat="1" ht="17.25" customHeight="1" x14ac:dyDescent="0.25">
      <c r="B3" s="332" t="s">
        <v>73</v>
      </c>
      <c r="C3" s="334"/>
      <c r="D3" s="332" t="s">
        <v>74</v>
      </c>
      <c r="E3" s="333"/>
      <c r="F3" s="333"/>
      <c r="G3" s="333"/>
      <c r="H3" s="333"/>
      <c r="I3" s="333"/>
      <c r="J3" s="333"/>
      <c r="K3" s="333"/>
      <c r="L3" s="333"/>
      <c r="M3" s="333"/>
      <c r="N3" s="334"/>
      <c r="O3" s="332" t="s">
        <v>75</v>
      </c>
      <c r="P3" s="333"/>
      <c r="Q3" s="334"/>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row>
    <row r="4" spans="2:48" s="2" customFormat="1" ht="4.5" customHeight="1" x14ac:dyDescent="0.3">
      <c r="B4" s="50"/>
      <c r="C4" s="51"/>
      <c r="D4" s="51"/>
      <c r="E4" s="51"/>
      <c r="F4" s="51"/>
      <c r="G4" s="51"/>
      <c r="H4" s="51"/>
      <c r="I4" s="51"/>
      <c r="J4" s="51"/>
      <c r="K4" s="51"/>
      <c r="L4" s="51"/>
      <c r="M4" s="51"/>
      <c r="N4" s="51"/>
      <c r="O4" s="51"/>
      <c r="P4" s="51"/>
      <c r="Q4" s="52"/>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row>
    <row r="5" spans="2:48" ht="24.75" customHeight="1" x14ac:dyDescent="0.25">
      <c r="B5" s="242" t="s">
        <v>76</v>
      </c>
      <c r="C5" s="243"/>
      <c r="D5" s="243"/>
      <c r="E5" s="243"/>
      <c r="F5" s="243"/>
      <c r="G5" s="243"/>
      <c r="H5" s="243"/>
      <c r="I5" s="243"/>
      <c r="J5" s="243"/>
      <c r="K5" s="243"/>
      <c r="L5" s="243"/>
      <c r="M5" s="243"/>
      <c r="N5" s="243"/>
      <c r="O5" s="243"/>
      <c r="P5" s="243"/>
      <c r="Q5" s="244"/>
    </row>
    <row r="6" spans="2:48" s="2" customFormat="1" ht="4.5" customHeight="1" x14ac:dyDescent="0.3">
      <c r="B6" s="47"/>
      <c r="C6" s="48"/>
      <c r="D6" s="48"/>
      <c r="E6" s="48"/>
      <c r="F6" s="48"/>
      <c r="G6" s="48"/>
      <c r="H6" s="48"/>
      <c r="I6" s="48"/>
      <c r="J6" s="48"/>
      <c r="K6" s="48"/>
      <c r="L6" s="48"/>
      <c r="M6" s="48"/>
      <c r="N6" s="48"/>
      <c r="O6" s="48"/>
      <c r="P6" s="48"/>
      <c r="Q6" s="49"/>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row>
    <row r="7" spans="2:48" ht="5.15" customHeight="1" x14ac:dyDescent="0.3">
      <c r="B7" s="425"/>
      <c r="C7" s="426"/>
      <c r="D7" s="426"/>
      <c r="E7" s="426"/>
      <c r="F7" s="426"/>
      <c r="G7" s="426"/>
      <c r="H7" s="426"/>
      <c r="I7" s="426"/>
      <c r="J7" s="426"/>
      <c r="K7" s="426"/>
      <c r="L7" s="426"/>
      <c r="M7" s="426"/>
      <c r="N7" s="426"/>
      <c r="O7" s="426"/>
      <c r="P7" s="426"/>
      <c r="Q7" s="427"/>
    </row>
    <row r="8" spans="2:48" ht="40.5" customHeight="1" x14ac:dyDescent="0.25">
      <c r="B8" s="266" t="s">
        <v>77</v>
      </c>
      <c r="C8" s="267"/>
      <c r="D8" s="389" t="s">
        <v>78</v>
      </c>
      <c r="E8" s="390"/>
      <c r="F8" s="390"/>
      <c r="G8" s="390"/>
      <c r="H8" s="390"/>
      <c r="I8" s="390"/>
      <c r="J8" s="390"/>
      <c r="K8" s="390"/>
      <c r="L8" s="390"/>
      <c r="M8" s="390"/>
      <c r="N8" s="390"/>
      <c r="O8" s="390"/>
      <c r="P8" s="390"/>
      <c r="Q8" s="391"/>
    </row>
    <row r="9" spans="2:48" ht="40.5" customHeight="1" x14ac:dyDescent="0.25">
      <c r="B9" s="266" t="s">
        <v>79</v>
      </c>
      <c r="C9" s="267"/>
      <c r="D9" s="389" t="s">
        <v>80</v>
      </c>
      <c r="E9" s="390"/>
      <c r="F9" s="390"/>
      <c r="G9" s="390"/>
      <c r="H9" s="390"/>
      <c r="I9" s="390"/>
      <c r="J9" s="390"/>
      <c r="K9" s="390"/>
      <c r="L9" s="390"/>
      <c r="M9" s="390"/>
      <c r="N9" s="390"/>
      <c r="O9" s="390"/>
      <c r="P9" s="390"/>
      <c r="Q9" s="391"/>
    </row>
    <row r="10" spans="2:48" ht="40.5" customHeight="1" x14ac:dyDescent="0.25">
      <c r="B10" s="266" t="s">
        <v>81</v>
      </c>
      <c r="C10" s="267"/>
      <c r="D10" s="389" t="s">
        <v>82</v>
      </c>
      <c r="E10" s="390"/>
      <c r="F10" s="390"/>
      <c r="G10" s="390"/>
      <c r="H10" s="390"/>
      <c r="I10" s="390"/>
      <c r="J10" s="390"/>
      <c r="K10" s="390"/>
      <c r="L10" s="390"/>
      <c r="M10" s="390"/>
      <c r="N10" s="390"/>
      <c r="O10" s="390"/>
      <c r="P10" s="390"/>
      <c r="Q10" s="391"/>
    </row>
    <row r="11" spans="2:48" ht="40.5" customHeight="1" x14ac:dyDescent="0.25">
      <c r="B11" s="266" t="s">
        <v>83</v>
      </c>
      <c r="C11" s="267"/>
      <c r="D11" s="389" t="s">
        <v>84</v>
      </c>
      <c r="E11" s="390"/>
      <c r="F11" s="390"/>
      <c r="G11" s="390"/>
      <c r="H11" s="390"/>
      <c r="I11" s="390"/>
      <c r="J11" s="390"/>
      <c r="K11" s="390"/>
      <c r="L11" s="390"/>
      <c r="M11" s="390"/>
      <c r="N11" s="390"/>
      <c r="O11" s="390"/>
      <c r="P11" s="390"/>
      <c r="Q11" s="391"/>
    </row>
    <row r="12" spans="2:48" ht="40.5" customHeight="1" x14ac:dyDescent="0.25">
      <c r="B12" s="266" t="s">
        <v>85</v>
      </c>
      <c r="C12" s="267"/>
      <c r="D12" s="389" t="s">
        <v>86</v>
      </c>
      <c r="E12" s="390"/>
      <c r="F12" s="390"/>
      <c r="G12" s="390"/>
      <c r="H12" s="390"/>
      <c r="I12" s="390"/>
      <c r="J12" s="390"/>
      <c r="K12" s="390"/>
      <c r="L12" s="390"/>
      <c r="M12" s="390"/>
      <c r="N12" s="390"/>
      <c r="O12" s="390"/>
      <c r="P12" s="390"/>
      <c r="Q12" s="391"/>
    </row>
    <row r="13" spans="2:48" s="2" customFormat="1" ht="4.5" customHeight="1" x14ac:dyDescent="0.3">
      <c r="B13" s="50"/>
      <c r="C13" s="51"/>
      <c r="D13" s="51"/>
      <c r="E13" s="51"/>
      <c r="F13" s="51"/>
      <c r="G13" s="51"/>
      <c r="H13" s="51"/>
      <c r="I13" s="51"/>
      <c r="J13" s="51"/>
      <c r="K13" s="51"/>
      <c r="L13" s="51"/>
      <c r="M13" s="51"/>
      <c r="N13" s="51"/>
      <c r="O13" s="51"/>
      <c r="P13" s="51"/>
      <c r="Q13" s="52"/>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row>
    <row r="14" spans="2:48" ht="24.75" customHeight="1" x14ac:dyDescent="0.25">
      <c r="B14" s="242" t="s">
        <v>87</v>
      </c>
      <c r="C14" s="243"/>
      <c r="D14" s="243"/>
      <c r="E14" s="243"/>
      <c r="F14" s="243"/>
      <c r="G14" s="243"/>
      <c r="H14" s="243"/>
      <c r="I14" s="243"/>
      <c r="J14" s="243"/>
      <c r="K14" s="243"/>
      <c r="L14" s="243"/>
      <c r="M14" s="243"/>
      <c r="N14" s="243"/>
      <c r="O14" s="243"/>
      <c r="P14" s="243"/>
      <c r="Q14" s="244"/>
    </row>
    <row r="15" spans="2:48" s="2" customFormat="1" ht="4.5" customHeight="1" x14ac:dyDescent="0.3">
      <c r="B15" s="47"/>
      <c r="C15" s="48"/>
      <c r="D15" s="48"/>
      <c r="E15" s="48"/>
      <c r="F15" s="48"/>
      <c r="G15" s="48"/>
      <c r="H15" s="48"/>
      <c r="I15" s="48"/>
      <c r="J15" s="48"/>
      <c r="K15" s="48"/>
      <c r="L15" s="48"/>
      <c r="M15" s="48"/>
      <c r="N15" s="48"/>
      <c r="O15" s="48"/>
      <c r="P15" s="48"/>
      <c r="Q15" s="49"/>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row>
    <row r="16" spans="2:48" ht="40.5" customHeight="1" x14ac:dyDescent="0.25">
      <c r="B16" s="266" t="s">
        <v>88</v>
      </c>
      <c r="C16" s="267"/>
      <c r="D16" s="451" t="s">
        <v>89</v>
      </c>
      <c r="E16" s="452"/>
      <c r="F16" s="452"/>
      <c r="G16" s="452"/>
      <c r="H16" s="452"/>
      <c r="I16" s="452"/>
      <c r="J16" s="452"/>
      <c r="K16" s="453"/>
      <c r="L16" s="446" t="s">
        <v>90</v>
      </c>
      <c r="M16" s="447"/>
      <c r="N16" s="449" t="s">
        <v>91</v>
      </c>
      <c r="O16" s="449"/>
      <c r="P16" s="449"/>
      <c r="Q16" s="450"/>
    </row>
    <row r="17" spans="2:48" ht="40.5" customHeight="1" x14ac:dyDescent="0.25">
      <c r="B17" s="266" t="s">
        <v>92</v>
      </c>
      <c r="C17" s="267"/>
      <c r="D17" s="386" t="s">
        <v>93</v>
      </c>
      <c r="E17" s="387"/>
      <c r="F17" s="387"/>
      <c r="G17" s="387"/>
      <c r="H17" s="387"/>
      <c r="I17" s="387"/>
      <c r="J17" s="387"/>
      <c r="K17" s="387"/>
      <c r="L17" s="387"/>
      <c r="M17" s="387"/>
      <c r="N17" s="387"/>
      <c r="O17" s="387"/>
      <c r="P17" s="387"/>
      <c r="Q17" s="388"/>
    </row>
    <row r="18" spans="2:48" ht="40.5" customHeight="1" x14ac:dyDescent="0.25">
      <c r="B18" s="266" t="s">
        <v>94</v>
      </c>
      <c r="C18" s="267"/>
      <c r="D18" s="386" t="s">
        <v>95</v>
      </c>
      <c r="E18" s="387"/>
      <c r="F18" s="387"/>
      <c r="G18" s="387"/>
      <c r="H18" s="387"/>
      <c r="I18" s="387"/>
      <c r="J18" s="387"/>
      <c r="K18" s="387"/>
      <c r="L18" s="387"/>
      <c r="M18" s="387"/>
      <c r="N18" s="387"/>
      <c r="O18" s="387"/>
      <c r="P18" s="387"/>
      <c r="Q18" s="388"/>
    </row>
    <row r="19" spans="2:48" ht="182.25" customHeight="1" x14ac:dyDescent="0.25">
      <c r="B19" s="266" t="s">
        <v>96</v>
      </c>
      <c r="C19" s="267"/>
      <c r="D19" s="456" t="s">
        <v>97</v>
      </c>
      <c r="E19" s="457"/>
      <c r="F19" s="457"/>
      <c r="G19" s="260" t="s">
        <v>98</v>
      </c>
      <c r="H19" s="261"/>
      <c r="I19" s="454" t="s">
        <v>99</v>
      </c>
      <c r="J19" s="454"/>
      <c r="K19" s="454"/>
      <c r="L19" s="260" t="s">
        <v>100</v>
      </c>
      <c r="M19" s="265"/>
      <c r="N19" s="261"/>
      <c r="O19" s="454" t="s">
        <v>101</v>
      </c>
      <c r="P19" s="454"/>
      <c r="Q19" s="455"/>
      <c r="AT19"/>
      <c r="AU19"/>
      <c r="AV19"/>
    </row>
    <row r="20" spans="2:48" ht="40.5" customHeight="1" x14ac:dyDescent="0.25">
      <c r="B20" s="266" t="s">
        <v>102</v>
      </c>
      <c r="C20" s="267"/>
      <c r="D20" s="443" t="s">
        <v>103</v>
      </c>
      <c r="E20" s="444"/>
      <c r="F20" s="444"/>
      <c r="G20" s="444"/>
      <c r="H20" s="444"/>
      <c r="I20" s="445"/>
      <c r="J20" s="257" t="s">
        <v>104</v>
      </c>
      <c r="K20" s="258"/>
      <c r="L20" s="259"/>
      <c r="M20" s="444" t="s">
        <v>105</v>
      </c>
      <c r="N20" s="444"/>
      <c r="O20" s="444"/>
      <c r="P20" s="444"/>
      <c r="Q20" s="445"/>
    </row>
    <row r="21" spans="2:48" ht="40.5" customHeight="1" x14ac:dyDescent="0.25">
      <c r="B21" s="266" t="s">
        <v>106</v>
      </c>
      <c r="C21" s="267"/>
      <c r="D21" s="386" t="s">
        <v>107</v>
      </c>
      <c r="E21" s="387"/>
      <c r="F21" s="387"/>
      <c r="G21" s="387"/>
      <c r="H21" s="387"/>
      <c r="I21" s="387"/>
      <c r="J21" s="387"/>
      <c r="K21" s="388"/>
      <c r="L21" s="260" t="s">
        <v>108</v>
      </c>
      <c r="M21" s="265"/>
      <c r="N21" s="261"/>
      <c r="O21" s="431" t="s">
        <v>109</v>
      </c>
      <c r="P21" s="431"/>
      <c r="Q21" s="432"/>
    </row>
    <row r="22" spans="2:48" ht="44.25" customHeight="1" x14ac:dyDescent="0.25">
      <c r="B22" s="266" t="s">
        <v>110</v>
      </c>
      <c r="C22" s="267"/>
      <c r="D22" s="386" t="s">
        <v>111</v>
      </c>
      <c r="E22" s="387"/>
      <c r="F22" s="387"/>
      <c r="G22" s="387"/>
      <c r="H22" s="387"/>
      <c r="I22" s="387"/>
      <c r="J22" s="387"/>
      <c r="K22" s="387"/>
      <c r="L22" s="387"/>
      <c r="M22" s="387"/>
      <c r="N22" s="387"/>
      <c r="O22" s="387"/>
      <c r="P22" s="387"/>
      <c r="Q22" s="388"/>
    </row>
    <row r="23" spans="2:48" ht="40.5" customHeight="1" x14ac:dyDescent="0.25">
      <c r="B23" s="266" t="s">
        <v>112</v>
      </c>
      <c r="C23" s="267"/>
      <c r="D23" s="389" t="s">
        <v>113</v>
      </c>
      <c r="E23" s="390"/>
      <c r="F23" s="390"/>
      <c r="G23" s="391"/>
      <c r="H23" s="446" t="s">
        <v>114</v>
      </c>
      <c r="I23" s="447"/>
      <c r="J23" s="390" t="s">
        <v>115</v>
      </c>
      <c r="K23" s="390"/>
      <c r="L23" s="391"/>
      <c r="M23" s="260" t="s">
        <v>116</v>
      </c>
      <c r="N23" s="261"/>
      <c r="O23" s="431" t="s">
        <v>117</v>
      </c>
      <c r="P23" s="431"/>
      <c r="Q23" s="432"/>
    </row>
    <row r="24" spans="2:48" ht="75.75" customHeight="1" x14ac:dyDescent="0.25">
      <c r="B24" s="266" t="s">
        <v>118</v>
      </c>
      <c r="C24" s="267"/>
      <c r="D24" s="389" t="s">
        <v>119</v>
      </c>
      <c r="E24" s="390"/>
      <c r="F24" s="390"/>
      <c r="G24" s="390"/>
      <c r="H24" s="390"/>
      <c r="I24" s="390"/>
      <c r="J24" s="390"/>
      <c r="K24" s="390"/>
      <c r="L24" s="390"/>
      <c r="M24" s="390"/>
      <c r="N24" s="390"/>
      <c r="O24" s="390"/>
      <c r="P24" s="390"/>
      <c r="Q24" s="391"/>
    </row>
    <row r="25" spans="2:48" ht="40.5" customHeight="1" x14ac:dyDescent="0.25">
      <c r="B25" s="266" t="s">
        <v>120</v>
      </c>
      <c r="C25" s="267"/>
      <c r="D25" s="389" t="s">
        <v>121</v>
      </c>
      <c r="E25" s="390"/>
      <c r="F25" s="390"/>
      <c r="G25" s="390"/>
      <c r="H25" s="390"/>
      <c r="I25" s="390"/>
      <c r="J25" s="390"/>
      <c r="K25" s="390"/>
      <c r="L25" s="390"/>
      <c r="M25" s="390"/>
      <c r="N25" s="390"/>
      <c r="O25" s="390"/>
      <c r="P25" s="390"/>
      <c r="Q25" s="391"/>
    </row>
    <row r="26" spans="2:48" ht="20.25" customHeight="1" x14ac:dyDescent="0.25">
      <c r="B26" s="312" t="s">
        <v>122</v>
      </c>
      <c r="C26" s="373"/>
      <c r="D26" s="415" t="s">
        <v>123</v>
      </c>
      <c r="E26" s="416"/>
      <c r="F26" s="416"/>
      <c r="G26" s="419" t="s">
        <v>124</v>
      </c>
      <c r="H26" s="420"/>
      <c r="I26" s="46" t="s">
        <v>125</v>
      </c>
      <c r="J26" s="260" t="s">
        <v>126</v>
      </c>
      <c r="K26" s="261"/>
      <c r="L26" s="419" t="s">
        <v>127</v>
      </c>
      <c r="M26" s="420"/>
      <c r="N26" s="436" t="s">
        <v>128</v>
      </c>
      <c r="O26" s="437"/>
      <c r="P26" s="437"/>
      <c r="Q26" s="438"/>
    </row>
    <row r="27" spans="2:48" ht="21.75" customHeight="1" x14ac:dyDescent="0.25">
      <c r="B27" s="375"/>
      <c r="C27" s="376"/>
      <c r="D27" s="417"/>
      <c r="E27" s="418"/>
      <c r="F27" s="418"/>
      <c r="G27" s="421"/>
      <c r="H27" s="422"/>
      <c r="I27" s="7"/>
      <c r="J27" s="442"/>
      <c r="K27" s="283"/>
      <c r="L27" s="421"/>
      <c r="M27" s="422"/>
      <c r="N27" s="439"/>
      <c r="O27" s="440"/>
      <c r="P27" s="440"/>
      <c r="Q27" s="441"/>
    </row>
    <row r="28" spans="2:48" ht="33.75" customHeight="1" x14ac:dyDescent="0.25">
      <c r="B28" s="266" t="s">
        <v>129</v>
      </c>
      <c r="C28" s="267"/>
      <c r="D28" s="389" t="s">
        <v>130</v>
      </c>
      <c r="E28" s="390"/>
      <c r="F28" s="390"/>
      <c r="G28" s="390"/>
      <c r="H28" s="390"/>
      <c r="I28" s="390"/>
      <c r="J28" s="390"/>
      <c r="K28" s="390"/>
      <c r="L28" s="390"/>
      <c r="M28" s="390"/>
      <c r="N28" s="390"/>
      <c r="O28" s="390"/>
      <c r="P28" s="390"/>
      <c r="Q28" s="391"/>
    </row>
    <row r="29" spans="2:48" ht="40.5" customHeight="1" x14ac:dyDescent="0.25">
      <c r="B29" s="266" t="s">
        <v>131</v>
      </c>
      <c r="C29" s="267"/>
      <c r="D29" s="443" t="s">
        <v>132</v>
      </c>
      <c r="E29" s="444"/>
      <c r="F29" s="444"/>
      <c r="G29" s="444"/>
      <c r="H29" s="444"/>
      <c r="I29" s="444"/>
      <c r="J29" s="444"/>
      <c r="K29" s="444"/>
      <c r="L29" s="444"/>
      <c r="M29" s="444"/>
      <c r="N29" s="444"/>
      <c r="O29" s="444"/>
      <c r="P29" s="444"/>
      <c r="Q29" s="445"/>
    </row>
    <row r="30" spans="2:48" ht="40.5" customHeight="1" x14ac:dyDescent="0.25">
      <c r="B30" s="266" t="s">
        <v>133</v>
      </c>
      <c r="C30" s="267"/>
      <c r="D30" s="443" t="s">
        <v>134</v>
      </c>
      <c r="E30" s="444"/>
      <c r="F30" s="444"/>
      <c r="G30" s="444"/>
      <c r="H30" s="444"/>
      <c r="I30" s="444"/>
      <c r="J30" s="444"/>
      <c r="K30" s="445"/>
      <c r="L30" s="446" t="s">
        <v>135</v>
      </c>
      <c r="M30" s="447"/>
      <c r="N30" s="448" t="s">
        <v>136</v>
      </c>
      <c r="O30" s="431"/>
      <c r="P30" s="431"/>
      <c r="Q30" s="432"/>
    </row>
    <row r="31" spans="2:48" ht="71.650000000000006" customHeight="1" x14ac:dyDescent="0.25">
      <c r="B31" s="266" t="s">
        <v>137</v>
      </c>
      <c r="C31" s="267"/>
      <c r="D31" s="389" t="s">
        <v>138</v>
      </c>
      <c r="E31" s="390"/>
      <c r="F31" s="390"/>
      <c r="G31" s="390"/>
      <c r="H31" s="390"/>
      <c r="I31" s="390"/>
      <c r="J31" s="390"/>
      <c r="K31" s="390"/>
      <c r="L31" s="390"/>
      <c r="M31" s="390"/>
      <c r="N31" s="390"/>
      <c r="O31" s="390"/>
      <c r="P31" s="390"/>
      <c r="Q31" s="391"/>
    </row>
    <row r="32" spans="2:48" ht="40.5" customHeight="1" x14ac:dyDescent="0.25">
      <c r="B32" s="266" t="s">
        <v>139</v>
      </c>
      <c r="C32" s="267"/>
      <c r="D32" s="389" t="s">
        <v>140</v>
      </c>
      <c r="E32" s="390"/>
      <c r="F32" s="390"/>
      <c r="G32" s="390"/>
      <c r="H32" s="390"/>
      <c r="I32" s="390"/>
      <c r="J32" s="390"/>
      <c r="K32" s="390"/>
      <c r="L32" s="390"/>
      <c r="M32" s="390"/>
      <c r="N32" s="390"/>
      <c r="O32" s="390"/>
      <c r="P32" s="390"/>
      <c r="Q32" s="391"/>
    </row>
    <row r="33" spans="2:48" ht="40.5" customHeight="1" x14ac:dyDescent="0.25">
      <c r="B33" s="266" t="s">
        <v>141</v>
      </c>
      <c r="C33" s="267"/>
      <c r="D33" s="389" t="s">
        <v>142</v>
      </c>
      <c r="E33" s="390"/>
      <c r="F33" s="390"/>
      <c r="G33" s="390"/>
      <c r="H33" s="390"/>
      <c r="I33" s="390"/>
      <c r="J33" s="390"/>
      <c r="K33" s="390"/>
      <c r="L33" s="390"/>
      <c r="M33" s="390"/>
      <c r="N33" s="390"/>
      <c r="O33" s="390"/>
      <c r="P33" s="390"/>
      <c r="Q33" s="391"/>
    </row>
    <row r="34" spans="2:48" ht="40.5" customHeight="1" x14ac:dyDescent="0.25">
      <c r="B34" s="266" t="s">
        <v>143</v>
      </c>
      <c r="C34" s="267"/>
      <c r="D34" s="389" t="s">
        <v>144</v>
      </c>
      <c r="E34" s="390"/>
      <c r="F34" s="390"/>
      <c r="G34" s="390"/>
      <c r="H34" s="390"/>
      <c r="I34" s="390"/>
      <c r="J34" s="390"/>
      <c r="K34" s="390"/>
      <c r="L34" s="390"/>
      <c r="M34" s="390"/>
      <c r="N34" s="390"/>
      <c r="O34" s="390"/>
      <c r="P34" s="390"/>
      <c r="Q34" s="391"/>
    </row>
    <row r="35" spans="2:48" s="2" customFormat="1" ht="4.5" customHeight="1" x14ac:dyDescent="0.3">
      <c r="B35" s="53"/>
      <c r="C35" s="54"/>
      <c r="D35" s="54"/>
      <c r="E35" s="54"/>
      <c r="F35" s="54"/>
      <c r="G35" s="54"/>
      <c r="H35" s="54"/>
      <c r="I35" s="54"/>
      <c r="J35" s="54"/>
      <c r="K35" s="54"/>
      <c r="L35" s="54"/>
      <c r="M35" s="54"/>
      <c r="N35" s="54"/>
      <c r="O35" s="54"/>
      <c r="P35" s="54"/>
      <c r="Q35" s="55"/>
      <c r="R35" s="23"/>
      <c r="S35" s="23"/>
      <c r="T35" s="23"/>
      <c r="U35" s="23"/>
      <c r="V35" s="23"/>
      <c r="W35" s="23"/>
      <c r="X35" s="23"/>
      <c r="Y35" s="23"/>
      <c r="Z35" s="23"/>
      <c r="AA35" s="23"/>
      <c r="AB35" s="23"/>
      <c r="AC35" s="23"/>
      <c r="AD35" s="23"/>
      <c r="AE35" s="23"/>
      <c r="AF35" s="23"/>
      <c r="AG35" s="23"/>
      <c r="AH35" s="23"/>
      <c r="AI35" s="23"/>
      <c r="AJ35" s="23"/>
      <c r="AK35" s="23"/>
      <c r="AL35" s="23"/>
      <c r="AM35" s="23"/>
      <c r="AN35" s="23"/>
      <c r="AO35" s="23"/>
      <c r="AP35" s="23"/>
      <c r="AQ35" s="23"/>
      <c r="AR35" s="23"/>
      <c r="AS35" s="23"/>
      <c r="AT35" s="23"/>
      <c r="AU35" s="23"/>
      <c r="AV35" s="23"/>
    </row>
    <row r="36" spans="2:48" ht="24.75" customHeight="1" x14ac:dyDescent="0.25">
      <c r="B36" s="242" t="s">
        <v>145</v>
      </c>
      <c r="C36" s="243"/>
      <c r="D36" s="243"/>
      <c r="E36" s="243"/>
      <c r="F36" s="243"/>
      <c r="G36" s="243"/>
      <c r="H36" s="243"/>
      <c r="I36" s="243"/>
      <c r="J36" s="243"/>
      <c r="K36" s="243"/>
      <c r="L36" s="243"/>
      <c r="M36" s="243"/>
      <c r="N36" s="243"/>
      <c r="O36" s="243"/>
      <c r="P36" s="243"/>
      <c r="Q36" s="244"/>
    </row>
    <row r="37" spans="2:48" s="2" customFormat="1" ht="4.5" customHeight="1" x14ac:dyDescent="0.3">
      <c r="B37" s="47"/>
      <c r="C37" s="48"/>
      <c r="D37" s="48"/>
      <c r="E37" s="48"/>
      <c r="F37" s="48"/>
      <c r="G37" s="48"/>
      <c r="H37" s="48"/>
      <c r="I37" s="48"/>
      <c r="J37" s="48"/>
      <c r="K37" s="48"/>
      <c r="L37" s="48"/>
      <c r="M37" s="48"/>
      <c r="N37" s="48"/>
      <c r="O37" s="48"/>
      <c r="P37" s="48"/>
      <c r="Q37" s="49"/>
      <c r="R37" s="23"/>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row>
    <row r="38" spans="2:48" ht="40.5" customHeight="1" x14ac:dyDescent="0.25">
      <c r="B38" s="266" t="s">
        <v>146</v>
      </c>
      <c r="C38" s="267"/>
      <c r="D38" s="412" t="s">
        <v>147</v>
      </c>
      <c r="E38" s="413"/>
      <c r="F38" s="413"/>
      <c r="G38" s="413"/>
      <c r="H38" s="413"/>
      <c r="I38" s="413"/>
      <c r="J38" s="413"/>
      <c r="K38" s="413"/>
      <c r="L38" s="413"/>
      <c r="M38" s="413"/>
      <c r="N38" s="413"/>
      <c r="O38" s="413"/>
      <c r="P38" s="413"/>
      <c r="Q38" s="414"/>
    </row>
    <row r="39" spans="2:48" ht="6.75" customHeight="1" x14ac:dyDescent="0.25">
      <c r="B39" s="312" t="s">
        <v>148</v>
      </c>
      <c r="C39" s="373"/>
      <c r="D39" s="8"/>
      <c r="E39" s="9"/>
      <c r="F39" s="9"/>
      <c r="G39" s="9"/>
      <c r="H39" s="9"/>
      <c r="I39" s="9"/>
      <c r="J39" s="9"/>
      <c r="K39" s="9"/>
      <c r="L39" s="9"/>
      <c r="M39" s="9"/>
      <c r="N39" s="9"/>
      <c r="O39" s="9"/>
      <c r="P39" s="25"/>
      <c r="Q39" s="26"/>
    </row>
    <row r="40" spans="2:48" ht="17.25" customHeight="1" x14ac:dyDescent="0.25">
      <c r="B40" s="314"/>
      <c r="C40" s="374"/>
      <c r="D40" s="11"/>
      <c r="E40" s="15" t="s">
        <v>149</v>
      </c>
      <c r="F40" s="15" t="s">
        <v>150</v>
      </c>
      <c r="G40" s="61"/>
      <c r="H40" s="15" t="s">
        <v>126</v>
      </c>
      <c r="I40" s="15" t="s">
        <v>150</v>
      </c>
      <c r="J40" s="61"/>
      <c r="K40" s="15" t="s">
        <v>126</v>
      </c>
      <c r="L40" s="15" t="s">
        <v>150</v>
      </c>
      <c r="M40" s="61"/>
      <c r="N40" s="15" t="s">
        <v>126</v>
      </c>
      <c r="O40" s="15" t="s">
        <v>150</v>
      </c>
      <c r="P40" s="63"/>
      <c r="Q40" s="27"/>
    </row>
    <row r="41" spans="2:48" ht="17.25" customHeight="1" x14ac:dyDescent="0.25">
      <c r="B41" s="314"/>
      <c r="C41" s="374"/>
      <c r="D41" s="11"/>
      <c r="E41" s="15">
        <v>2000</v>
      </c>
      <c r="F41" s="15"/>
      <c r="G41" s="61"/>
      <c r="H41" s="15">
        <v>2008</v>
      </c>
      <c r="I41" s="15"/>
      <c r="J41" s="61"/>
      <c r="K41" s="15">
        <v>2016</v>
      </c>
      <c r="L41" s="15"/>
      <c r="M41" s="61"/>
      <c r="N41" s="15">
        <v>2024</v>
      </c>
      <c r="O41" s="15"/>
      <c r="P41" s="63"/>
      <c r="Q41" s="27"/>
    </row>
    <row r="42" spans="2:48" ht="17.25" customHeight="1" x14ac:dyDescent="0.25">
      <c r="B42" s="314"/>
      <c r="C42" s="374"/>
      <c r="D42" s="11"/>
      <c r="E42" s="15">
        <v>2001</v>
      </c>
      <c r="F42" s="15"/>
      <c r="G42" s="61"/>
      <c r="H42" s="15">
        <v>2009</v>
      </c>
      <c r="I42" s="15"/>
      <c r="J42" s="61"/>
      <c r="K42" s="15">
        <v>2017</v>
      </c>
      <c r="L42" s="15"/>
      <c r="M42" s="61"/>
      <c r="N42" s="15">
        <v>2025</v>
      </c>
      <c r="O42" s="15"/>
      <c r="P42" s="63"/>
      <c r="Q42" s="27"/>
    </row>
    <row r="43" spans="2:48" ht="17.25" customHeight="1" x14ac:dyDescent="0.25">
      <c r="B43" s="314"/>
      <c r="C43" s="374"/>
      <c r="D43" s="11"/>
      <c r="E43" s="15">
        <v>2002</v>
      </c>
      <c r="F43" s="15"/>
      <c r="G43" s="61"/>
      <c r="H43" s="15">
        <v>2010</v>
      </c>
      <c r="I43" s="15"/>
      <c r="J43" s="61"/>
      <c r="K43" s="15">
        <v>2018</v>
      </c>
      <c r="L43" s="15"/>
      <c r="M43" s="61"/>
      <c r="N43" s="15">
        <v>2026</v>
      </c>
      <c r="O43" s="15"/>
      <c r="P43" s="63"/>
      <c r="Q43" s="27"/>
    </row>
    <row r="44" spans="2:48" ht="17.25" customHeight="1" x14ac:dyDescent="0.25">
      <c r="B44" s="314"/>
      <c r="C44" s="374"/>
      <c r="D44" s="11"/>
      <c r="E44" s="15">
        <v>2003</v>
      </c>
      <c r="F44" s="15"/>
      <c r="G44" s="61"/>
      <c r="H44" s="15">
        <v>2011</v>
      </c>
      <c r="I44" s="15"/>
      <c r="J44" s="61"/>
      <c r="K44" s="15">
        <v>2019</v>
      </c>
      <c r="L44" s="15"/>
      <c r="M44" s="61"/>
      <c r="N44" s="15">
        <v>2027</v>
      </c>
      <c r="O44" s="15"/>
      <c r="P44" s="63"/>
      <c r="Q44" s="27"/>
    </row>
    <row r="45" spans="2:48" ht="17.25" customHeight="1" x14ac:dyDescent="0.25">
      <c r="B45" s="314"/>
      <c r="C45" s="374"/>
      <c r="D45" s="11"/>
      <c r="E45" s="15">
        <v>2004</v>
      </c>
      <c r="F45" s="15"/>
      <c r="G45" s="61"/>
      <c r="H45" s="15">
        <v>2012</v>
      </c>
      <c r="I45" s="15"/>
      <c r="J45" s="61"/>
      <c r="K45" s="15">
        <v>2020</v>
      </c>
      <c r="L45" s="15"/>
      <c r="M45" s="61"/>
      <c r="N45" s="15">
        <v>2028</v>
      </c>
      <c r="O45" s="15"/>
      <c r="P45" s="63"/>
      <c r="Q45" s="27"/>
    </row>
    <row r="46" spans="2:48" ht="17.25" customHeight="1" x14ac:dyDescent="0.25">
      <c r="B46" s="314"/>
      <c r="C46" s="374"/>
      <c r="D46" s="11"/>
      <c r="E46" s="15">
        <v>2005</v>
      </c>
      <c r="F46" s="15"/>
      <c r="G46" s="61"/>
      <c r="H46" s="15">
        <v>2013</v>
      </c>
      <c r="I46" s="15"/>
      <c r="J46" s="61"/>
      <c r="K46" s="15">
        <v>2021</v>
      </c>
      <c r="L46" s="15"/>
      <c r="M46" s="61"/>
      <c r="N46" s="15">
        <v>2029</v>
      </c>
      <c r="O46" s="15"/>
      <c r="P46" s="63"/>
      <c r="Q46" s="27"/>
    </row>
    <row r="47" spans="2:48" ht="17.25" customHeight="1" x14ac:dyDescent="0.25">
      <c r="B47" s="314"/>
      <c r="C47" s="374"/>
      <c r="D47" s="11"/>
      <c r="E47" s="15">
        <v>2006</v>
      </c>
      <c r="F47" s="15"/>
      <c r="G47" s="61"/>
      <c r="H47" s="15">
        <v>2014</v>
      </c>
      <c r="I47" s="15"/>
      <c r="J47" s="61"/>
      <c r="K47" s="15">
        <v>2022</v>
      </c>
      <c r="L47" s="15"/>
      <c r="M47" s="61"/>
      <c r="N47" s="15">
        <v>2030</v>
      </c>
      <c r="O47" s="15"/>
      <c r="P47" s="63"/>
      <c r="Q47" s="27"/>
    </row>
    <row r="48" spans="2:48" ht="17.25" customHeight="1" x14ac:dyDescent="0.25">
      <c r="B48" s="314"/>
      <c r="C48" s="374"/>
      <c r="D48" s="11"/>
      <c r="E48" s="15">
        <v>2007</v>
      </c>
      <c r="F48" s="15"/>
      <c r="G48" s="61"/>
      <c r="H48" s="15">
        <v>2015</v>
      </c>
      <c r="I48" s="15"/>
      <c r="J48" s="61"/>
      <c r="K48" s="15">
        <v>2023</v>
      </c>
      <c r="L48" s="15"/>
      <c r="M48" s="61"/>
      <c r="N48" s="15">
        <v>2031</v>
      </c>
      <c r="O48" s="15"/>
      <c r="P48" s="63"/>
      <c r="Q48" s="27"/>
    </row>
    <row r="49" spans="2:48" ht="6.75" customHeight="1" x14ac:dyDescent="0.25">
      <c r="B49" s="375"/>
      <c r="C49" s="376"/>
      <c r="D49" s="13"/>
      <c r="E49" s="4"/>
      <c r="F49" s="6"/>
      <c r="G49" s="6"/>
      <c r="H49" s="6"/>
      <c r="I49" s="6"/>
      <c r="J49" s="6"/>
      <c r="K49" s="6"/>
      <c r="L49" s="62"/>
      <c r="M49" s="62"/>
      <c r="N49" s="6"/>
      <c r="O49" s="6"/>
      <c r="P49" s="28"/>
      <c r="Q49" s="29"/>
    </row>
    <row r="50" spans="2:48" ht="36" customHeight="1" x14ac:dyDescent="0.25">
      <c r="B50" s="266" t="s">
        <v>151</v>
      </c>
      <c r="C50" s="267"/>
      <c r="D50" s="389" t="s">
        <v>152</v>
      </c>
      <c r="E50" s="390"/>
      <c r="F50" s="390"/>
      <c r="G50" s="390"/>
      <c r="H50" s="390"/>
      <c r="I50" s="390"/>
      <c r="J50" s="390"/>
      <c r="K50" s="390"/>
      <c r="L50" s="390"/>
      <c r="M50" s="390"/>
      <c r="N50" s="390"/>
      <c r="O50" s="390"/>
      <c r="P50" s="390"/>
      <c r="Q50" s="391"/>
    </row>
    <row r="51" spans="2:48" ht="36" customHeight="1" x14ac:dyDescent="0.25">
      <c r="B51" s="266" t="s">
        <v>153</v>
      </c>
      <c r="C51" s="267"/>
      <c r="D51" s="389" t="s">
        <v>154</v>
      </c>
      <c r="E51" s="390"/>
      <c r="F51" s="390"/>
      <c r="G51" s="390"/>
      <c r="H51" s="390"/>
      <c r="I51" s="390"/>
      <c r="J51" s="390"/>
      <c r="K51" s="390"/>
      <c r="L51" s="390"/>
      <c r="M51" s="390"/>
      <c r="N51" s="390"/>
      <c r="O51" s="390"/>
      <c r="P51" s="390"/>
      <c r="Q51" s="391"/>
    </row>
    <row r="52" spans="2:48" s="2" customFormat="1" ht="4.5" customHeight="1" x14ac:dyDescent="0.3">
      <c r="B52" s="53"/>
      <c r="C52" s="54"/>
      <c r="D52" s="54"/>
      <c r="E52" s="54"/>
      <c r="F52" s="54"/>
      <c r="G52" s="54"/>
      <c r="H52" s="54"/>
      <c r="I52" s="54"/>
      <c r="J52" s="54"/>
      <c r="K52" s="54"/>
      <c r="L52" s="54"/>
      <c r="M52" s="54"/>
      <c r="N52" s="54"/>
      <c r="O52" s="54"/>
      <c r="P52" s="54"/>
      <c r="Q52" s="55"/>
      <c r="R52" s="23"/>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3"/>
      <c r="AS52" s="23"/>
      <c r="AT52" s="23"/>
      <c r="AU52" s="23"/>
      <c r="AV52" s="23"/>
    </row>
    <row r="53" spans="2:48" ht="24.75" customHeight="1" x14ac:dyDescent="0.25">
      <c r="B53" s="242" t="s">
        <v>155</v>
      </c>
      <c r="C53" s="243"/>
      <c r="D53" s="243"/>
      <c r="E53" s="243"/>
      <c r="F53" s="243"/>
      <c r="G53" s="243"/>
      <c r="H53" s="243"/>
      <c r="I53" s="243"/>
      <c r="J53" s="243"/>
      <c r="K53" s="243"/>
      <c r="L53" s="243"/>
      <c r="M53" s="243"/>
      <c r="N53" s="243"/>
      <c r="O53" s="243"/>
      <c r="P53" s="243"/>
      <c r="Q53" s="244"/>
    </row>
    <row r="54" spans="2:48" s="2" customFormat="1" ht="4.5" customHeight="1" x14ac:dyDescent="0.3">
      <c r="B54" s="47"/>
      <c r="C54" s="48"/>
      <c r="D54" s="48"/>
      <c r="E54" s="48"/>
      <c r="F54" s="48"/>
      <c r="G54" s="48"/>
      <c r="H54" s="48"/>
      <c r="I54" s="48"/>
      <c r="J54" s="48"/>
      <c r="K54" s="48"/>
      <c r="L54" s="48"/>
      <c r="M54" s="48"/>
      <c r="N54" s="48"/>
      <c r="O54" s="48"/>
      <c r="P54" s="48"/>
      <c r="Q54" s="49"/>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3"/>
      <c r="AS54" s="23"/>
      <c r="AT54" s="23"/>
      <c r="AU54" s="23"/>
      <c r="AV54" s="23"/>
    </row>
    <row r="55" spans="2:48" ht="58.5" customHeight="1" x14ac:dyDescent="0.25">
      <c r="B55" s="398" t="s">
        <v>156</v>
      </c>
      <c r="C55" s="399"/>
      <c r="D55" s="399"/>
      <c r="E55" s="399"/>
      <c r="F55" s="399"/>
      <c r="G55" s="399"/>
      <c r="H55" s="399"/>
      <c r="I55" s="399"/>
      <c r="J55" s="399"/>
      <c r="K55" s="399"/>
      <c r="L55" s="399"/>
      <c r="M55" s="399"/>
      <c r="N55" s="399"/>
      <c r="O55" s="399"/>
      <c r="P55" s="399"/>
      <c r="Q55" s="400"/>
    </row>
    <row r="56" spans="2:48" s="2" customFormat="1" ht="4.5" customHeight="1" x14ac:dyDescent="0.3">
      <c r="B56" s="53"/>
      <c r="C56" s="54"/>
      <c r="D56" s="54"/>
      <c r="E56" s="54"/>
      <c r="F56" s="54"/>
      <c r="G56" s="54"/>
      <c r="H56" s="54"/>
      <c r="I56" s="54"/>
      <c r="J56" s="54"/>
      <c r="K56" s="54"/>
      <c r="L56" s="54"/>
      <c r="M56" s="54"/>
      <c r="N56" s="54"/>
      <c r="O56" s="54"/>
      <c r="P56" s="54"/>
      <c r="Q56" s="55"/>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3"/>
      <c r="AV56" s="23"/>
    </row>
    <row r="57" spans="2:48" ht="24.75" customHeight="1" x14ac:dyDescent="0.25">
      <c r="B57" s="242" t="s">
        <v>157</v>
      </c>
      <c r="C57" s="243"/>
      <c r="D57" s="243"/>
      <c r="E57" s="243"/>
      <c r="F57" s="243"/>
      <c r="G57" s="243"/>
      <c r="H57" s="243"/>
      <c r="I57" s="243"/>
      <c r="J57" s="243"/>
      <c r="K57" s="243"/>
      <c r="L57" s="243"/>
      <c r="M57" s="243"/>
      <c r="N57" s="243"/>
      <c r="O57" s="243"/>
      <c r="P57" s="243"/>
      <c r="Q57" s="244"/>
    </row>
    <row r="58" spans="2:48" s="2" customFormat="1" ht="4.5" customHeight="1" x14ac:dyDescent="0.3">
      <c r="B58" s="47"/>
      <c r="C58" s="48"/>
      <c r="D58" s="48"/>
      <c r="E58" s="48"/>
      <c r="F58" s="48"/>
      <c r="G58" s="48"/>
      <c r="H58" s="48"/>
      <c r="I58" s="48"/>
      <c r="J58" s="48"/>
      <c r="K58" s="48"/>
      <c r="L58" s="48"/>
      <c r="M58" s="48"/>
      <c r="N58" s="48"/>
      <c r="O58" s="48"/>
      <c r="P58" s="48"/>
      <c r="Q58" s="49"/>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3"/>
      <c r="AS58" s="23"/>
      <c r="AT58" s="23"/>
      <c r="AU58" s="23"/>
      <c r="AV58" s="23"/>
    </row>
    <row r="59" spans="2:48" ht="27" customHeight="1" x14ac:dyDescent="0.25">
      <c r="B59" s="312" t="s">
        <v>158</v>
      </c>
      <c r="C59" s="401"/>
      <c r="D59" s="405" t="s">
        <v>159</v>
      </c>
      <c r="E59" s="406"/>
      <c r="F59" s="407"/>
      <c r="G59" s="407"/>
      <c r="H59" s="407"/>
      <c r="I59" s="407"/>
      <c r="J59" s="408"/>
      <c r="K59" s="409" t="s">
        <v>1</v>
      </c>
      <c r="L59" s="406"/>
      <c r="M59" s="410"/>
      <c r="N59" s="407"/>
      <c r="O59" s="407"/>
      <c r="P59" s="407"/>
      <c r="Q59" s="411"/>
    </row>
    <row r="60" spans="2:48" ht="27" customHeight="1" x14ac:dyDescent="0.25">
      <c r="B60" s="314"/>
      <c r="C60" s="402"/>
      <c r="D60" s="435" t="s">
        <v>160</v>
      </c>
      <c r="E60" s="395"/>
      <c r="F60" s="392"/>
      <c r="G60" s="392"/>
      <c r="H60" s="392"/>
      <c r="I60" s="392"/>
      <c r="J60" s="393"/>
      <c r="K60" s="394" t="s">
        <v>161</v>
      </c>
      <c r="L60" s="395"/>
      <c r="M60" s="396"/>
      <c r="N60" s="392"/>
      <c r="O60" s="392"/>
      <c r="P60" s="392"/>
      <c r="Q60" s="397"/>
    </row>
    <row r="61" spans="2:48" ht="27" customHeight="1" x14ac:dyDescent="0.25">
      <c r="B61" s="403"/>
      <c r="C61" s="404"/>
      <c r="D61" s="435" t="s">
        <v>162</v>
      </c>
      <c r="E61" s="395"/>
      <c r="F61" s="392"/>
      <c r="G61" s="392"/>
      <c r="H61" s="392"/>
      <c r="I61" s="392"/>
      <c r="J61" s="393"/>
      <c r="K61" s="394" t="s">
        <v>163</v>
      </c>
      <c r="L61" s="395"/>
      <c r="M61" s="396"/>
      <c r="N61" s="392"/>
      <c r="O61" s="392"/>
      <c r="P61" s="392"/>
      <c r="Q61" s="397"/>
    </row>
    <row r="62" spans="2:48" ht="27" customHeight="1" x14ac:dyDescent="0.25">
      <c r="B62" s="433" t="s">
        <v>164</v>
      </c>
      <c r="C62" s="434"/>
      <c r="D62" s="435" t="s">
        <v>159</v>
      </c>
      <c r="E62" s="395"/>
      <c r="F62" s="392"/>
      <c r="G62" s="392"/>
      <c r="H62" s="392"/>
      <c r="I62" s="392"/>
      <c r="J62" s="393"/>
      <c r="K62" s="394" t="s">
        <v>1</v>
      </c>
      <c r="L62" s="395"/>
      <c r="M62" s="396"/>
      <c r="N62" s="392"/>
      <c r="O62" s="392"/>
      <c r="P62" s="392"/>
      <c r="Q62" s="397"/>
    </row>
    <row r="63" spans="2:48" ht="27" customHeight="1" x14ac:dyDescent="0.25">
      <c r="B63" s="314"/>
      <c r="C63" s="402"/>
      <c r="D63" s="435" t="s">
        <v>160</v>
      </c>
      <c r="E63" s="395"/>
      <c r="F63" s="392"/>
      <c r="G63" s="392"/>
      <c r="H63" s="392"/>
      <c r="I63" s="392"/>
      <c r="J63" s="393"/>
      <c r="K63" s="394" t="s">
        <v>161</v>
      </c>
      <c r="L63" s="395"/>
      <c r="M63" s="396"/>
      <c r="N63" s="392"/>
      <c r="O63" s="392"/>
      <c r="P63" s="392"/>
      <c r="Q63" s="397"/>
    </row>
    <row r="64" spans="2:48" ht="27" customHeight="1" x14ac:dyDescent="0.25">
      <c r="B64" s="403"/>
      <c r="C64" s="404"/>
      <c r="D64" s="435" t="s">
        <v>162</v>
      </c>
      <c r="E64" s="395"/>
      <c r="F64" s="392"/>
      <c r="G64" s="392"/>
      <c r="H64" s="392"/>
      <c r="I64" s="392"/>
      <c r="J64" s="393"/>
      <c r="K64" s="394" t="s">
        <v>163</v>
      </c>
      <c r="L64" s="395"/>
      <c r="M64" s="396"/>
      <c r="N64" s="392"/>
      <c r="O64" s="392"/>
      <c r="P64" s="392"/>
      <c r="Q64" s="397"/>
    </row>
    <row r="65" spans="2:17" ht="27" customHeight="1" x14ac:dyDescent="0.25">
      <c r="B65" s="423" t="s">
        <v>165</v>
      </c>
      <c r="C65" s="424"/>
      <c r="D65" s="428" t="s">
        <v>166</v>
      </c>
      <c r="E65" s="429"/>
      <c r="F65" s="429"/>
      <c r="G65" s="429"/>
      <c r="H65" s="429"/>
      <c r="I65" s="429"/>
      <c r="J65" s="429"/>
      <c r="K65" s="429"/>
      <c r="L65" s="429"/>
      <c r="M65" s="429"/>
      <c r="N65" s="429"/>
      <c r="O65" s="429"/>
      <c r="P65" s="429"/>
      <c r="Q65" s="430"/>
    </row>
  </sheetData>
  <mergeCells count="116">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s>
  <printOptions horizontalCentered="1"/>
  <pageMargins left="0.70866141732283472" right="0.70866141732283472" top="0.55118110236220474" bottom="0.35433070866141736" header="0" footer="0"/>
  <pageSetup scale="67"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67866-71A1-4DF1-A12F-F10E996D5BB3}">
  <dimension ref="A1:P34"/>
  <sheetViews>
    <sheetView topLeftCell="C1" workbookViewId="0">
      <selection activeCell="P1" sqref="P1:P22"/>
    </sheetView>
  </sheetViews>
  <sheetFormatPr baseColWidth="10" defaultColWidth="11.453125" defaultRowHeight="12.5" x14ac:dyDescent="0.25"/>
  <cols>
    <col min="11" max="12" width="53.81640625" bestFit="1" customWidth="1"/>
    <col min="13" max="13" width="16.81640625" bestFit="1" customWidth="1"/>
    <col min="16" max="16" width="19.453125" customWidth="1"/>
  </cols>
  <sheetData>
    <row r="1" spans="1:16" ht="13" x14ac:dyDescent="0.3">
      <c r="A1" t="s">
        <v>167</v>
      </c>
      <c r="J1" s="2"/>
      <c r="K1" s="219" t="s">
        <v>274</v>
      </c>
      <c r="L1" s="220"/>
      <c r="M1" s="220"/>
      <c r="N1" s="220"/>
      <c r="P1" s="220" t="s">
        <v>319</v>
      </c>
    </row>
    <row r="2" spans="1:16" x14ac:dyDescent="0.25">
      <c r="A2" t="s">
        <v>168</v>
      </c>
      <c r="J2" s="74"/>
      <c r="K2" s="221" t="s">
        <v>275</v>
      </c>
      <c r="L2" s="220"/>
      <c r="M2" s="220"/>
      <c r="N2" s="220"/>
      <c r="P2" s="222" t="s">
        <v>277</v>
      </c>
    </row>
    <row r="3" spans="1:16" x14ac:dyDescent="0.25">
      <c r="A3" t="s">
        <v>169</v>
      </c>
      <c r="K3" s="222" t="s">
        <v>276</v>
      </c>
      <c r="L3" s="222" t="s">
        <v>277</v>
      </c>
      <c r="M3" s="220"/>
      <c r="N3" s="220"/>
      <c r="P3" s="222" t="s">
        <v>278</v>
      </c>
    </row>
    <row r="4" spans="1:16" x14ac:dyDescent="0.25">
      <c r="A4" t="s">
        <v>170</v>
      </c>
      <c r="J4" s="74"/>
      <c r="K4" s="220"/>
      <c r="L4" s="222" t="s">
        <v>278</v>
      </c>
      <c r="M4" s="220"/>
      <c r="N4" s="220"/>
      <c r="P4" s="222" t="s">
        <v>280</v>
      </c>
    </row>
    <row r="5" spans="1:16" x14ac:dyDescent="0.25">
      <c r="A5" t="s">
        <v>171</v>
      </c>
      <c r="J5" s="74"/>
      <c r="K5" s="222" t="s">
        <v>279</v>
      </c>
      <c r="L5" s="222" t="s">
        <v>280</v>
      </c>
      <c r="M5" s="220"/>
      <c r="N5" s="220"/>
      <c r="P5" s="222" t="s">
        <v>281</v>
      </c>
    </row>
    <row r="6" spans="1:16" x14ac:dyDescent="0.25">
      <c r="A6" t="s">
        <v>172</v>
      </c>
      <c r="K6" s="220"/>
      <c r="L6" s="222" t="s">
        <v>281</v>
      </c>
      <c r="M6" s="220"/>
      <c r="N6" s="220"/>
      <c r="P6" s="222" t="s">
        <v>282</v>
      </c>
    </row>
    <row r="7" spans="1:16" x14ac:dyDescent="0.25">
      <c r="A7" t="s">
        <v>173</v>
      </c>
      <c r="K7" s="220"/>
      <c r="L7" s="222" t="s">
        <v>282</v>
      </c>
      <c r="M7" s="220"/>
      <c r="N7" s="220"/>
      <c r="P7" s="222" t="s">
        <v>284</v>
      </c>
    </row>
    <row r="8" spans="1:16" x14ac:dyDescent="0.25">
      <c r="A8" t="s">
        <v>174</v>
      </c>
      <c r="K8" s="222" t="s">
        <v>283</v>
      </c>
      <c r="L8" s="222" t="s">
        <v>284</v>
      </c>
      <c r="M8" s="222" t="s">
        <v>285</v>
      </c>
      <c r="N8" s="220"/>
      <c r="P8" s="222" t="s">
        <v>288</v>
      </c>
    </row>
    <row r="9" spans="1:16" x14ac:dyDescent="0.25">
      <c r="A9" t="s">
        <v>175</v>
      </c>
      <c r="K9" s="220"/>
      <c r="L9" s="220"/>
      <c r="M9" s="222" t="s">
        <v>286</v>
      </c>
      <c r="N9" s="220"/>
      <c r="P9" s="222" t="s">
        <v>290</v>
      </c>
    </row>
    <row r="10" spans="1:16" x14ac:dyDescent="0.25">
      <c r="A10" t="s">
        <v>176</v>
      </c>
      <c r="K10" s="220"/>
      <c r="L10" s="220"/>
      <c r="M10" s="222" t="s">
        <v>287</v>
      </c>
      <c r="N10" s="220"/>
      <c r="P10" s="222" t="s">
        <v>292</v>
      </c>
    </row>
    <row r="11" spans="1:16" x14ac:dyDescent="0.25">
      <c r="A11" t="s">
        <v>177</v>
      </c>
      <c r="K11" s="220"/>
      <c r="L11" s="222" t="s">
        <v>288</v>
      </c>
      <c r="M11" s="222" t="s">
        <v>289</v>
      </c>
      <c r="N11" s="220"/>
      <c r="P11" s="222" t="s">
        <v>296</v>
      </c>
    </row>
    <row r="12" spans="1:16" x14ac:dyDescent="0.25">
      <c r="A12" t="s">
        <v>178</v>
      </c>
      <c r="K12" s="220"/>
      <c r="L12" s="222" t="s">
        <v>290</v>
      </c>
      <c r="M12" s="222" t="s">
        <v>291</v>
      </c>
      <c r="N12" s="220"/>
      <c r="P12" s="222" t="s">
        <v>297</v>
      </c>
    </row>
    <row r="13" spans="1:16" x14ac:dyDescent="0.25">
      <c r="A13" t="s">
        <v>179</v>
      </c>
      <c r="K13" s="220"/>
      <c r="L13" s="222" t="s">
        <v>292</v>
      </c>
      <c r="M13" s="222" t="s">
        <v>293</v>
      </c>
      <c r="N13" s="220"/>
      <c r="P13" s="222" t="s">
        <v>298</v>
      </c>
    </row>
    <row r="14" spans="1:16" x14ac:dyDescent="0.25">
      <c r="A14" t="s">
        <v>180</v>
      </c>
      <c r="K14" s="220"/>
      <c r="L14" s="220"/>
      <c r="M14" s="222" t="s">
        <v>294</v>
      </c>
      <c r="N14" s="220"/>
      <c r="P14" s="222" t="s">
        <v>300</v>
      </c>
    </row>
    <row r="15" spans="1:16" x14ac:dyDescent="0.25">
      <c r="A15" t="s">
        <v>181</v>
      </c>
      <c r="K15" s="222" t="s">
        <v>295</v>
      </c>
      <c r="L15" s="222" t="s">
        <v>296</v>
      </c>
      <c r="M15" s="220"/>
      <c r="N15" s="220"/>
      <c r="P15" s="222" t="s">
        <v>305</v>
      </c>
    </row>
    <row r="16" spans="1:16" x14ac:dyDescent="0.25">
      <c r="A16" t="s">
        <v>182</v>
      </c>
      <c r="K16" s="220"/>
      <c r="L16" s="222" t="s">
        <v>297</v>
      </c>
      <c r="M16" s="220"/>
      <c r="N16" s="220"/>
      <c r="P16" s="222" t="s">
        <v>306</v>
      </c>
    </row>
    <row r="17" spans="1:16" x14ac:dyDescent="0.25">
      <c r="A17" t="s">
        <v>183</v>
      </c>
      <c r="K17" s="220"/>
      <c r="L17" s="222" t="s">
        <v>298</v>
      </c>
      <c r="M17" s="220"/>
      <c r="N17" s="220"/>
      <c r="P17" s="222" t="s">
        <v>307</v>
      </c>
    </row>
    <row r="18" spans="1:16" x14ac:dyDescent="0.25">
      <c r="A18" t="s">
        <v>184</v>
      </c>
      <c r="K18" s="222" t="s">
        <v>299</v>
      </c>
      <c r="L18" s="222" t="s">
        <v>300</v>
      </c>
      <c r="M18" s="222" t="s">
        <v>301</v>
      </c>
      <c r="N18" s="220"/>
      <c r="P18" s="222" t="s">
        <v>313</v>
      </c>
    </row>
    <row r="19" spans="1:16" x14ac:dyDescent="0.25">
      <c r="A19" t="s">
        <v>185</v>
      </c>
      <c r="K19" s="220"/>
      <c r="L19" s="220"/>
      <c r="M19" s="222" t="s">
        <v>302</v>
      </c>
      <c r="N19" s="220"/>
      <c r="P19" s="222" t="s">
        <v>314</v>
      </c>
    </row>
    <row r="20" spans="1:16" x14ac:dyDescent="0.25">
      <c r="A20" t="s">
        <v>186</v>
      </c>
      <c r="K20" s="220"/>
      <c r="L20" s="220"/>
      <c r="M20" s="222" t="s">
        <v>303</v>
      </c>
      <c r="N20" s="220"/>
      <c r="P20" s="222" t="s">
        <v>315</v>
      </c>
    </row>
    <row r="21" spans="1:16" x14ac:dyDescent="0.25">
      <c r="A21" t="s">
        <v>187</v>
      </c>
      <c r="K21" s="220"/>
      <c r="L21" s="220"/>
      <c r="M21" s="222" t="s">
        <v>304</v>
      </c>
      <c r="N21" s="220"/>
      <c r="P21" s="222" t="s">
        <v>316</v>
      </c>
    </row>
    <row r="22" spans="1:16" x14ac:dyDescent="0.25">
      <c r="A22" t="s">
        <v>188</v>
      </c>
      <c r="K22" s="220"/>
      <c r="L22" s="222" t="s">
        <v>305</v>
      </c>
      <c r="M22" s="220"/>
      <c r="N22" s="220"/>
      <c r="P22" s="222" t="s">
        <v>317</v>
      </c>
    </row>
    <row r="23" spans="1:16" x14ac:dyDescent="0.25">
      <c r="A23" t="s">
        <v>189</v>
      </c>
      <c r="K23" s="220"/>
      <c r="L23" s="222" t="s">
        <v>306</v>
      </c>
      <c r="M23" s="220"/>
      <c r="N23" s="220"/>
    </row>
    <row r="24" spans="1:16" x14ac:dyDescent="0.25">
      <c r="A24" t="s">
        <v>190</v>
      </c>
      <c r="K24" s="220"/>
      <c r="L24" s="222" t="s">
        <v>307</v>
      </c>
      <c r="M24" s="222" t="s">
        <v>308</v>
      </c>
      <c r="N24" s="220"/>
    </row>
    <row r="25" spans="1:16" x14ac:dyDescent="0.25">
      <c r="A25" t="s">
        <v>191</v>
      </c>
      <c r="K25" s="220"/>
      <c r="L25" s="220"/>
      <c r="M25" s="222" t="s">
        <v>309</v>
      </c>
      <c r="N25" s="220"/>
    </row>
    <row r="26" spans="1:16" x14ac:dyDescent="0.25">
      <c r="A26" t="s">
        <v>192</v>
      </c>
      <c r="K26" s="220"/>
      <c r="L26" s="220"/>
      <c r="M26" s="222" t="s">
        <v>310</v>
      </c>
      <c r="N26" s="220"/>
    </row>
    <row r="27" spans="1:16" x14ac:dyDescent="0.25">
      <c r="A27" t="s">
        <v>193</v>
      </c>
      <c r="K27" s="220"/>
      <c r="L27" s="220"/>
      <c r="M27" s="222" t="s">
        <v>311</v>
      </c>
      <c r="N27" s="220"/>
    </row>
    <row r="28" spans="1:16" x14ac:dyDescent="0.25">
      <c r="A28" t="s">
        <v>194</v>
      </c>
      <c r="K28" s="222" t="s">
        <v>312</v>
      </c>
      <c r="L28" s="222" t="s">
        <v>313</v>
      </c>
      <c r="M28" s="220"/>
      <c r="N28" s="220"/>
    </row>
    <row r="29" spans="1:16" x14ac:dyDescent="0.25">
      <c r="A29" t="s">
        <v>195</v>
      </c>
      <c r="K29" s="220"/>
      <c r="L29" s="222" t="s">
        <v>314</v>
      </c>
      <c r="M29" s="220"/>
      <c r="N29" s="220"/>
    </row>
    <row r="30" spans="1:16" x14ac:dyDescent="0.25">
      <c r="A30" t="s">
        <v>196</v>
      </c>
      <c r="K30" s="220"/>
      <c r="L30" s="222" t="s">
        <v>315</v>
      </c>
      <c r="M30" s="220"/>
      <c r="N30" s="220"/>
    </row>
    <row r="31" spans="1:16" x14ac:dyDescent="0.25">
      <c r="A31" t="s">
        <v>197</v>
      </c>
      <c r="K31" s="220"/>
      <c r="L31" s="222" t="s">
        <v>316</v>
      </c>
      <c r="M31" s="220"/>
      <c r="N31" s="220"/>
    </row>
    <row r="32" spans="1:16" x14ac:dyDescent="0.25">
      <c r="A32" t="s">
        <v>198</v>
      </c>
      <c r="K32" s="220"/>
      <c r="L32" s="222" t="s">
        <v>317</v>
      </c>
      <c r="M32" s="220"/>
      <c r="N32" s="220"/>
    </row>
    <row r="33" spans="1:1" x14ac:dyDescent="0.25">
      <c r="A33" t="s">
        <v>199</v>
      </c>
    </row>
    <row r="34" spans="1:1" x14ac:dyDescent="0.25">
      <c r="A34" t="s">
        <v>200</v>
      </c>
    </row>
  </sheetData>
  <hyperlinks>
    <hyperlink ref="K2" r:id="rId1" xr:uid="{089CE3C8-1C21-4355-A403-DD18029966A9}"/>
  </hyperlinks>
  <pageMargins left="0.7" right="0.7" top="0.75" bottom="0.75" header="0.3" footer="0.3"/>
  <tableParts count="2">
    <tablePart r:id="rId2"/>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R80"/>
  <sheetViews>
    <sheetView showGridLines="0" topLeftCell="A66" zoomScale="110" zoomScaleNormal="110" workbookViewId="0">
      <selection activeCell="F74" sqref="F74:J74"/>
    </sheetView>
  </sheetViews>
  <sheetFormatPr baseColWidth="10" defaultColWidth="11.453125" defaultRowHeight="12.5" x14ac:dyDescent="0.25"/>
  <cols>
    <col min="1" max="2" width="4.7265625" customWidth="1"/>
    <col min="3" max="3" width="18.54296875" customWidth="1"/>
    <col min="4" max="4" width="8.7265625" customWidth="1"/>
    <col min="5" max="5" width="8.54296875" customWidth="1"/>
    <col min="6" max="6" width="12.26953125" customWidth="1"/>
    <col min="7" max="7" width="4.7265625" style="3" customWidth="1"/>
    <col min="8" max="8" width="8.54296875" style="3" customWidth="1"/>
    <col min="9" max="9" width="12.26953125" style="3" customWidth="1"/>
    <col min="10" max="10" width="3.26953125" style="3" customWidth="1"/>
    <col min="11" max="11" width="8.54296875" style="3" customWidth="1"/>
    <col min="12" max="12" width="12.26953125" style="3" customWidth="1"/>
    <col min="13" max="13" width="3.453125" style="3" customWidth="1"/>
    <col min="14" max="14" width="8.54296875" style="3" customWidth="1"/>
    <col min="15" max="15" width="12.26953125" style="3" customWidth="1"/>
    <col min="16" max="16" width="6.26953125" customWidth="1"/>
    <col min="17" max="17" width="3.26953125" customWidth="1"/>
    <col min="18" max="29" width="4.453125" customWidth="1"/>
  </cols>
  <sheetData>
    <row r="1" spans="2:17" s="1" customFormat="1" ht="37.5" customHeight="1" x14ac:dyDescent="0.25">
      <c r="B1" s="337" t="s">
        <v>201</v>
      </c>
      <c r="C1" s="338"/>
      <c r="D1" s="326" t="s">
        <v>202</v>
      </c>
      <c r="E1" s="327"/>
      <c r="F1" s="327"/>
      <c r="G1" s="327"/>
      <c r="H1" s="327"/>
      <c r="I1" s="327"/>
      <c r="J1" s="327"/>
      <c r="K1" s="327"/>
      <c r="L1" s="327"/>
      <c r="M1" s="327"/>
      <c r="N1" s="328"/>
      <c r="O1" s="320"/>
      <c r="P1" s="321"/>
      <c r="Q1" s="322"/>
    </row>
    <row r="2" spans="2:17" s="1" customFormat="1" ht="17.25" customHeight="1" x14ac:dyDescent="0.25">
      <c r="B2" s="339"/>
      <c r="C2" s="340"/>
      <c r="D2" s="329" t="s">
        <v>203</v>
      </c>
      <c r="E2" s="330"/>
      <c r="F2" s="330"/>
      <c r="G2" s="330"/>
      <c r="H2" s="330"/>
      <c r="I2" s="330"/>
      <c r="J2" s="330"/>
      <c r="K2" s="330"/>
      <c r="L2" s="330"/>
      <c r="M2" s="330"/>
      <c r="N2" s="331"/>
      <c r="O2" s="323"/>
      <c r="P2" s="324"/>
      <c r="Q2" s="325"/>
    </row>
    <row r="3" spans="2:17" s="1" customFormat="1" ht="17.25" customHeight="1" x14ac:dyDescent="0.25">
      <c r="B3" s="332" t="s">
        <v>204</v>
      </c>
      <c r="C3" s="334"/>
      <c r="D3" s="332" t="s">
        <v>360</v>
      </c>
      <c r="E3" s="333"/>
      <c r="F3" s="333"/>
      <c r="G3" s="333"/>
      <c r="H3" s="333"/>
      <c r="I3" s="333"/>
      <c r="J3" s="333"/>
      <c r="K3" s="333"/>
      <c r="L3" s="333"/>
      <c r="M3" s="333"/>
      <c r="N3" s="334"/>
      <c r="O3" s="332" t="s">
        <v>205</v>
      </c>
      <c r="P3" s="333"/>
      <c r="Q3" s="334"/>
    </row>
    <row r="4" spans="2:17" s="2" customFormat="1" ht="4.5" customHeight="1" x14ac:dyDescent="0.3">
      <c r="B4" s="50"/>
      <c r="C4" s="51"/>
      <c r="D4" s="51"/>
      <c r="E4" s="51"/>
      <c r="F4" s="51"/>
      <c r="G4" s="51"/>
      <c r="H4" s="51"/>
      <c r="I4" s="51"/>
      <c r="J4" s="51"/>
      <c r="K4" s="51"/>
      <c r="L4" s="51"/>
      <c r="M4" s="51"/>
      <c r="N4" s="51"/>
      <c r="O4" s="51"/>
      <c r="P4" s="51"/>
      <c r="Q4" s="52"/>
    </row>
    <row r="5" spans="2:17" ht="24.75" customHeight="1" x14ac:dyDescent="0.25">
      <c r="B5" s="242" t="s">
        <v>76</v>
      </c>
      <c r="C5" s="243"/>
      <c r="D5" s="243"/>
      <c r="E5" s="243"/>
      <c r="F5" s="243"/>
      <c r="G5" s="243"/>
      <c r="H5" s="243"/>
      <c r="I5" s="243"/>
      <c r="J5" s="243"/>
      <c r="K5" s="243"/>
      <c r="L5" s="243"/>
      <c r="M5" s="243"/>
      <c r="N5" s="243"/>
      <c r="O5" s="243"/>
      <c r="P5" s="243"/>
      <c r="Q5" s="244"/>
    </row>
    <row r="6" spans="2:17" s="2" customFormat="1" ht="4.5" customHeight="1" x14ac:dyDescent="0.3">
      <c r="B6" s="50"/>
      <c r="C6" s="51"/>
      <c r="D6" s="51"/>
      <c r="E6" s="51"/>
      <c r="F6" s="51"/>
      <c r="G6" s="51"/>
      <c r="H6" s="51"/>
      <c r="I6" s="51"/>
      <c r="J6" s="51"/>
      <c r="K6" s="51"/>
      <c r="L6" s="51"/>
      <c r="M6" s="51"/>
      <c r="N6" s="51"/>
      <c r="O6" s="51"/>
      <c r="P6" s="51"/>
      <c r="Q6" s="52"/>
    </row>
    <row r="7" spans="2:17" ht="5.15" customHeight="1" x14ac:dyDescent="0.25">
      <c r="B7" s="50"/>
      <c r="C7" s="51"/>
      <c r="D7" s="51"/>
      <c r="E7" s="51"/>
      <c r="F7" s="51"/>
      <c r="G7" s="51"/>
      <c r="H7" s="51"/>
      <c r="I7" s="51"/>
      <c r="J7" s="51"/>
      <c r="K7" s="51"/>
      <c r="L7" s="51"/>
      <c r="M7" s="51"/>
      <c r="N7" s="51"/>
      <c r="O7" s="51"/>
      <c r="P7" s="51"/>
      <c r="Q7" s="52"/>
    </row>
    <row r="8" spans="2:17" ht="40.5" customHeight="1" x14ac:dyDescent="0.25">
      <c r="B8" s="266" t="s">
        <v>77</v>
      </c>
      <c r="C8" s="267"/>
      <c r="D8" s="250" t="s">
        <v>320</v>
      </c>
      <c r="E8" s="248"/>
      <c r="F8" s="248"/>
      <c r="G8" s="248"/>
      <c r="H8" s="248"/>
      <c r="I8" s="248"/>
      <c r="J8" s="248"/>
      <c r="K8" s="248"/>
      <c r="L8" s="248"/>
      <c r="M8" s="248"/>
      <c r="N8" s="248"/>
      <c r="O8" s="248"/>
      <c r="P8" s="248"/>
      <c r="Q8" s="249"/>
    </row>
    <row r="9" spans="2:17" ht="40.5" customHeight="1" x14ac:dyDescent="0.25">
      <c r="B9" s="266" t="s">
        <v>79</v>
      </c>
      <c r="C9" s="267"/>
      <c r="D9" s="250" t="s">
        <v>321</v>
      </c>
      <c r="E9" s="248"/>
      <c r="F9" s="248"/>
      <c r="G9" s="248"/>
      <c r="H9" s="248"/>
      <c r="I9" s="248"/>
      <c r="J9" s="248"/>
      <c r="K9" s="248"/>
      <c r="L9" s="248"/>
      <c r="M9" s="248"/>
      <c r="N9" s="248"/>
      <c r="O9" s="248"/>
      <c r="P9" s="248"/>
      <c r="Q9" s="249"/>
    </row>
    <row r="10" spans="2:17" ht="40.5" customHeight="1" x14ac:dyDescent="0.25">
      <c r="B10" s="266" t="s">
        <v>81</v>
      </c>
      <c r="C10" s="267"/>
      <c r="D10" s="253" t="s">
        <v>327</v>
      </c>
      <c r="E10" s="248"/>
      <c r="F10" s="248"/>
      <c r="G10" s="248"/>
      <c r="H10" s="248"/>
      <c r="I10" s="248"/>
      <c r="J10" s="248"/>
      <c r="K10" s="248"/>
      <c r="L10" s="248"/>
      <c r="M10" s="248"/>
      <c r="N10" s="248"/>
      <c r="O10" s="248"/>
      <c r="P10" s="248"/>
      <c r="Q10" s="249"/>
    </row>
    <row r="11" spans="2:17" ht="40.5" customHeight="1" x14ac:dyDescent="0.25">
      <c r="B11" s="266" t="s">
        <v>83</v>
      </c>
      <c r="C11" s="267"/>
      <c r="D11" s="250" t="s">
        <v>361</v>
      </c>
      <c r="E11" s="248"/>
      <c r="F11" s="248"/>
      <c r="G11" s="248"/>
      <c r="H11" s="248"/>
      <c r="I11" s="248"/>
      <c r="J11" s="248"/>
      <c r="K11" s="248"/>
      <c r="L11" s="248"/>
      <c r="M11" s="248"/>
      <c r="N11" s="248"/>
      <c r="O11" s="248"/>
      <c r="P11" s="248"/>
      <c r="Q11" s="249"/>
    </row>
    <row r="12" spans="2:17" ht="40.5" customHeight="1" x14ac:dyDescent="0.25">
      <c r="B12" s="266" t="s">
        <v>85</v>
      </c>
      <c r="C12" s="267"/>
      <c r="D12" s="250" t="s">
        <v>362</v>
      </c>
      <c r="E12" s="248"/>
      <c r="F12" s="248"/>
      <c r="G12" s="248"/>
      <c r="H12" s="248"/>
      <c r="I12" s="248"/>
      <c r="J12" s="248"/>
      <c r="K12" s="248"/>
      <c r="L12" s="248"/>
      <c r="M12" s="248"/>
      <c r="N12" s="248"/>
      <c r="O12" s="248"/>
      <c r="P12" s="248"/>
      <c r="Q12" s="249"/>
    </row>
    <row r="13" spans="2:17" s="2" customFormat="1" ht="4.5" customHeight="1" x14ac:dyDescent="0.3">
      <c r="B13" s="50"/>
      <c r="C13" s="51"/>
      <c r="D13" s="51"/>
      <c r="E13" s="51"/>
      <c r="F13" s="51"/>
      <c r="G13" s="51"/>
      <c r="H13" s="51"/>
      <c r="I13" s="51"/>
      <c r="J13" s="51"/>
      <c r="K13" s="51"/>
      <c r="L13" s="51"/>
      <c r="M13" s="51"/>
      <c r="N13" s="51"/>
      <c r="O13" s="51"/>
      <c r="P13" s="51"/>
      <c r="Q13" s="52"/>
    </row>
    <row r="14" spans="2:17" ht="24.75" customHeight="1" x14ac:dyDescent="0.25">
      <c r="B14" s="242" t="s">
        <v>87</v>
      </c>
      <c r="C14" s="243"/>
      <c r="D14" s="243"/>
      <c r="E14" s="243"/>
      <c r="F14" s="243"/>
      <c r="G14" s="243"/>
      <c r="H14" s="243"/>
      <c r="I14" s="243"/>
      <c r="J14" s="243"/>
      <c r="K14" s="243"/>
      <c r="L14" s="243"/>
      <c r="M14" s="243"/>
      <c r="N14" s="243"/>
      <c r="O14" s="243"/>
      <c r="P14" s="243"/>
      <c r="Q14" s="244"/>
    </row>
    <row r="15" spans="2:17" s="2" customFormat="1" ht="4.5" customHeight="1" x14ac:dyDescent="0.3">
      <c r="B15" s="50"/>
      <c r="C15" s="51"/>
      <c r="D15" s="51"/>
      <c r="E15" s="51"/>
      <c r="F15" s="51"/>
      <c r="G15" s="51"/>
      <c r="H15" s="51"/>
      <c r="I15" s="51"/>
      <c r="J15" s="51"/>
      <c r="K15" s="51"/>
      <c r="L15" s="51"/>
      <c r="M15" s="51"/>
      <c r="N15" s="51"/>
      <c r="O15" s="51"/>
      <c r="P15" s="51"/>
      <c r="Q15" s="52"/>
    </row>
    <row r="16" spans="2:17" ht="36" customHeight="1" x14ac:dyDescent="0.25">
      <c r="B16" s="266" t="s">
        <v>88</v>
      </c>
      <c r="C16" s="267"/>
      <c r="D16" s="250" t="s">
        <v>350</v>
      </c>
      <c r="E16" s="248"/>
      <c r="F16" s="248"/>
      <c r="G16" s="248"/>
      <c r="H16" s="248"/>
      <c r="I16" s="248"/>
      <c r="J16" s="248"/>
      <c r="K16" s="249"/>
      <c r="L16" s="278" t="s">
        <v>90</v>
      </c>
      <c r="M16" s="278"/>
      <c r="N16" s="335" t="s">
        <v>322</v>
      </c>
      <c r="O16" s="335"/>
      <c r="P16" s="335"/>
      <c r="Q16" s="336"/>
    </row>
    <row r="17" spans="2:17" ht="156" customHeight="1" x14ac:dyDescent="0.25">
      <c r="B17" s="266" t="s">
        <v>92</v>
      </c>
      <c r="C17" s="267"/>
      <c r="D17" s="254" t="s">
        <v>366</v>
      </c>
      <c r="E17" s="255"/>
      <c r="F17" s="255"/>
      <c r="G17" s="255"/>
      <c r="H17" s="255"/>
      <c r="I17" s="255"/>
      <c r="J17" s="255"/>
      <c r="K17" s="255"/>
      <c r="L17" s="255"/>
      <c r="M17" s="255"/>
      <c r="N17" s="255"/>
      <c r="O17" s="255"/>
      <c r="P17" s="255"/>
      <c r="Q17" s="256"/>
    </row>
    <row r="18" spans="2:17" ht="408.75" customHeight="1" x14ac:dyDescent="0.25">
      <c r="B18" s="268" t="s">
        <v>94</v>
      </c>
      <c r="C18" s="269"/>
      <c r="D18" s="272" t="s">
        <v>328</v>
      </c>
      <c r="E18" s="273"/>
      <c r="F18" s="273"/>
      <c r="G18" s="273"/>
      <c r="H18" s="273"/>
      <c r="I18" s="273"/>
      <c r="J18" s="273"/>
      <c r="K18" s="273"/>
      <c r="L18" s="273"/>
      <c r="M18" s="273"/>
      <c r="N18" s="273"/>
      <c r="O18" s="273"/>
      <c r="P18" s="273"/>
      <c r="Q18" s="274"/>
    </row>
    <row r="19" spans="2:17" ht="409.5" customHeight="1" x14ac:dyDescent="0.25">
      <c r="B19" s="270"/>
      <c r="C19" s="271"/>
      <c r="D19" s="287" t="s">
        <v>323</v>
      </c>
      <c r="E19" s="288"/>
      <c r="F19" s="288"/>
      <c r="G19" s="288"/>
      <c r="H19" s="288"/>
      <c r="I19" s="288"/>
      <c r="J19" s="288"/>
      <c r="K19" s="288"/>
      <c r="L19" s="288"/>
      <c r="M19" s="288"/>
      <c r="N19" s="288"/>
      <c r="O19" s="288"/>
      <c r="P19" s="288"/>
      <c r="Q19" s="289"/>
    </row>
    <row r="20" spans="2:17" ht="40.5" customHeight="1" x14ac:dyDescent="0.25">
      <c r="B20" s="266" t="s">
        <v>96</v>
      </c>
      <c r="C20" s="267"/>
      <c r="D20" s="250" t="s">
        <v>12</v>
      </c>
      <c r="E20" s="248"/>
      <c r="F20" s="249"/>
      <c r="G20" s="260" t="s">
        <v>98</v>
      </c>
      <c r="H20" s="261"/>
      <c r="I20" s="250" t="s">
        <v>63</v>
      </c>
      <c r="J20" s="248"/>
      <c r="K20" s="249"/>
      <c r="L20" s="260" t="s">
        <v>100</v>
      </c>
      <c r="M20" s="265"/>
      <c r="N20" s="261"/>
      <c r="O20" s="262" t="s">
        <v>66</v>
      </c>
      <c r="P20" s="263"/>
      <c r="Q20" s="264"/>
    </row>
    <row r="21" spans="2:17" ht="40.5" customHeight="1" x14ac:dyDescent="0.25">
      <c r="B21" s="266" t="s">
        <v>102</v>
      </c>
      <c r="C21" s="267"/>
      <c r="D21" s="250" t="s">
        <v>45</v>
      </c>
      <c r="E21" s="248"/>
      <c r="F21" s="248"/>
      <c r="G21" s="248"/>
      <c r="H21" s="248"/>
      <c r="I21" s="249"/>
      <c r="J21" s="257" t="s">
        <v>207</v>
      </c>
      <c r="K21" s="258"/>
      <c r="L21" s="259"/>
      <c r="M21" s="250" t="s">
        <v>48</v>
      </c>
      <c r="N21" s="248"/>
      <c r="O21" s="248"/>
      <c r="P21" s="248"/>
      <c r="Q21" s="249"/>
    </row>
    <row r="22" spans="2:17" ht="40.5" customHeight="1" x14ac:dyDescent="0.25">
      <c r="B22" s="266" t="s">
        <v>106</v>
      </c>
      <c r="C22" s="267"/>
      <c r="D22" s="254" t="s">
        <v>367</v>
      </c>
      <c r="E22" s="255"/>
      <c r="F22" s="255"/>
      <c r="G22" s="255"/>
      <c r="H22" s="255"/>
      <c r="I22" s="255"/>
      <c r="J22" s="255"/>
      <c r="K22" s="256"/>
      <c r="L22" s="281" t="s">
        <v>108</v>
      </c>
      <c r="M22" s="281"/>
      <c r="N22" s="281"/>
      <c r="O22" s="248" t="s">
        <v>2</v>
      </c>
      <c r="P22" s="248"/>
      <c r="Q22" s="249"/>
    </row>
    <row r="23" spans="2:17" ht="44.25" customHeight="1" x14ac:dyDescent="0.25">
      <c r="B23" s="266" t="s">
        <v>110</v>
      </c>
      <c r="C23" s="267"/>
      <c r="D23" s="250" t="s">
        <v>363</v>
      </c>
      <c r="E23" s="248"/>
      <c r="F23" s="248"/>
      <c r="G23" s="248"/>
      <c r="H23" s="248"/>
      <c r="I23" s="248"/>
      <c r="J23" s="248"/>
      <c r="K23" s="248"/>
      <c r="L23" s="248"/>
      <c r="M23" s="248"/>
      <c r="N23" s="248"/>
      <c r="O23" s="248"/>
      <c r="P23" s="248"/>
      <c r="Q23" s="249"/>
    </row>
    <row r="24" spans="2:17" ht="40.5" customHeight="1" x14ac:dyDescent="0.25">
      <c r="B24" s="266" t="s">
        <v>112</v>
      </c>
      <c r="C24" s="267"/>
      <c r="D24" s="250" t="s">
        <v>29</v>
      </c>
      <c r="E24" s="248"/>
      <c r="F24" s="248"/>
      <c r="G24" s="281" t="s">
        <v>114</v>
      </c>
      <c r="H24" s="281"/>
      <c r="I24" s="281"/>
      <c r="J24" s="248" t="s">
        <v>29</v>
      </c>
      <c r="K24" s="248"/>
      <c r="L24" s="249"/>
      <c r="M24" s="281" t="s">
        <v>116</v>
      </c>
      <c r="N24" s="281"/>
      <c r="O24" s="248" t="s">
        <v>208</v>
      </c>
      <c r="P24" s="248"/>
      <c r="Q24" s="249"/>
    </row>
    <row r="25" spans="2:17" ht="40.5" customHeight="1" x14ac:dyDescent="0.25">
      <c r="B25" s="266" t="s">
        <v>118</v>
      </c>
      <c r="C25" s="267"/>
      <c r="D25" s="275" t="s">
        <v>364</v>
      </c>
      <c r="E25" s="276"/>
      <c r="F25" s="276"/>
      <c r="G25" s="276"/>
      <c r="H25" s="276"/>
      <c r="I25" s="276"/>
      <c r="J25" s="276"/>
      <c r="K25" s="276"/>
      <c r="L25" s="276"/>
      <c r="M25" s="276"/>
      <c r="N25" s="276"/>
      <c r="O25" s="276"/>
      <c r="P25" s="276"/>
      <c r="Q25" s="277"/>
    </row>
    <row r="26" spans="2:17" ht="208" customHeight="1" x14ac:dyDescent="0.25">
      <c r="B26" s="268" t="s">
        <v>120</v>
      </c>
      <c r="C26" s="269"/>
      <c r="D26" s="364" t="s">
        <v>351</v>
      </c>
      <c r="E26" s="365"/>
      <c r="F26" s="365"/>
      <c r="G26" s="365"/>
      <c r="H26" s="365"/>
      <c r="I26" s="365"/>
      <c r="J26" s="365"/>
      <c r="K26" s="365"/>
      <c r="L26" s="365"/>
      <c r="M26" s="365"/>
      <c r="N26" s="365"/>
      <c r="O26" s="365"/>
      <c r="P26" s="365"/>
      <c r="Q26" s="366"/>
    </row>
    <row r="27" spans="2:17" ht="181.5" customHeight="1" x14ac:dyDescent="0.25">
      <c r="B27" s="270"/>
      <c r="C27" s="361"/>
      <c r="D27" s="367" t="s">
        <v>324</v>
      </c>
      <c r="E27" s="368"/>
      <c r="F27" s="368"/>
      <c r="G27" s="368"/>
      <c r="H27" s="368"/>
      <c r="I27" s="368"/>
      <c r="J27" s="368"/>
      <c r="K27" s="368"/>
      <c r="L27" s="368"/>
      <c r="M27" s="368"/>
      <c r="N27" s="368"/>
      <c r="O27" s="368"/>
      <c r="P27" s="368"/>
      <c r="Q27" s="369"/>
    </row>
    <row r="28" spans="2:17" ht="170.5" customHeight="1" x14ac:dyDescent="0.25">
      <c r="B28" s="270"/>
      <c r="C28" s="271"/>
      <c r="D28" s="367" t="s">
        <v>325</v>
      </c>
      <c r="E28" s="368"/>
      <c r="F28" s="368"/>
      <c r="G28" s="368"/>
      <c r="H28" s="368"/>
      <c r="I28" s="368"/>
      <c r="J28" s="368"/>
      <c r="K28" s="368"/>
      <c r="L28" s="368"/>
      <c r="M28" s="368"/>
      <c r="N28" s="368"/>
      <c r="O28" s="368"/>
      <c r="P28" s="368"/>
      <c r="Q28" s="369"/>
    </row>
    <row r="29" spans="2:17" ht="141.65" customHeight="1" x14ac:dyDescent="0.25">
      <c r="B29" s="270"/>
      <c r="C29" s="271"/>
      <c r="D29" s="367" t="s">
        <v>346</v>
      </c>
      <c r="E29" s="368"/>
      <c r="F29" s="368"/>
      <c r="G29" s="368"/>
      <c r="H29" s="368"/>
      <c r="I29" s="368"/>
      <c r="J29" s="368"/>
      <c r="K29" s="368"/>
      <c r="L29" s="368"/>
      <c r="M29" s="368"/>
      <c r="N29" s="368"/>
      <c r="O29" s="368"/>
      <c r="P29" s="368"/>
      <c r="Q29" s="369"/>
    </row>
    <row r="30" spans="2:17" ht="261" customHeight="1" x14ac:dyDescent="0.25">
      <c r="B30" s="270"/>
      <c r="C30" s="361"/>
      <c r="D30" s="245" t="s">
        <v>347</v>
      </c>
      <c r="E30" s="246"/>
      <c r="F30" s="246"/>
      <c r="G30" s="246"/>
      <c r="H30" s="246"/>
      <c r="I30" s="246"/>
      <c r="J30" s="246"/>
      <c r="K30" s="246"/>
      <c r="L30" s="246"/>
      <c r="M30" s="246"/>
      <c r="N30" s="246"/>
      <c r="O30" s="246"/>
      <c r="P30" s="246"/>
      <c r="Q30" s="247"/>
    </row>
    <row r="31" spans="2:17" ht="165.75" customHeight="1" x14ac:dyDescent="0.25">
      <c r="B31" s="270"/>
      <c r="C31" s="271"/>
      <c r="D31" s="245" t="s">
        <v>241</v>
      </c>
      <c r="E31" s="246"/>
      <c r="F31" s="246"/>
      <c r="G31" s="246"/>
      <c r="H31" s="246"/>
      <c r="I31" s="246"/>
      <c r="J31" s="246"/>
      <c r="K31" s="246"/>
      <c r="L31" s="246"/>
      <c r="M31" s="246"/>
      <c r="N31" s="246"/>
      <c r="O31" s="246"/>
      <c r="P31" s="246"/>
      <c r="Q31" s="247"/>
    </row>
    <row r="32" spans="2:17" ht="193.5" customHeight="1" x14ac:dyDescent="0.25">
      <c r="B32" s="270"/>
      <c r="C32" s="361"/>
      <c r="D32" s="245" t="s">
        <v>352</v>
      </c>
      <c r="E32" s="246"/>
      <c r="F32" s="246"/>
      <c r="G32" s="246"/>
      <c r="H32" s="246"/>
      <c r="I32" s="246"/>
      <c r="J32" s="246"/>
      <c r="K32" s="246"/>
      <c r="L32" s="246"/>
      <c r="M32" s="246"/>
      <c r="N32" s="246"/>
      <c r="O32" s="246"/>
      <c r="P32" s="246"/>
      <c r="Q32" s="247"/>
    </row>
    <row r="33" spans="2:44" ht="159" customHeight="1" x14ac:dyDescent="0.25">
      <c r="B33" s="270"/>
      <c r="C33" s="271"/>
      <c r="D33" s="347" t="s">
        <v>353</v>
      </c>
      <c r="E33" s="348"/>
      <c r="F33" s="348"/>
      <c r="G33" s="348"/>
      <c r="H33" s="348"/>
      <c r="I33" s="348"/>
      <c r="J33" s="348"/>
      <c r="K33" s="348"/>
      <c r="L33" s="348"/>
      <c r="M33" s="348"/>
      <c r="N33" s="348"/>
      <c r="O33" s="348"/>
      <c r="P33" s="348"/>
      <c r="Q33" s="349"/>
    </row>
    <row r="34" spans="2:44" ht="168.75" customHeight="1" x14ac:dyDescent="0.25">
      <c r="B34" s="270"/>
      <c r="C34" s="271"/>
      <c r="D34" s="347" t="s">
        <v>264</v>
      </c>
      <c r="E34" s="348"/>
      <c r="F34" s="348"/>
      <c r="G34" s="348"/>
      <c r="H34" s="348"/>
      <c r="I34" s="348"/>
      <c r="J34" s="348"/>
      <c r="K34" s="348"/>
      <c r="L34" s="348"/>
      <c r="M34" s="348"/>
      <c r="N34" s="348"/>
      <c r="O34" s="348"/>
      <c r="P34" s="348"/>
      <c r="Q34" s="349"/>
    </row>
    <row r="35" spans="2:44" ht="170.25" customHeight="1" x14ac:dyDescent="0.25">
      <c r="B35" s="362"/>
      <c r="C35" s="363"/>
      <c r="D35" s="245" t="s">
        <v>348</v>
      </c>
      <c r="E35" s="246"/>
      <c r="F35" s="246"/>
      <c r="G35" s="246"/>
      <c r="H35" s="246"/>
      <c r="I35" s="246"/>
      <c r="J35" s="246"/>
      <c r="K35" s="246"/>
      <c r="L35" s="246"/>
      <c r="M35" s="246"/>
      <c r="N35" s="246"/>
      <c r="O35" s="246"/>
      <c r="P35" s="246"/>
      <c r="Q35" s="247"/>
    </row>
    <row r="36" spans="2:44" ht="44.5" customHeight="1" x14ac:dyDescent="0.25">
      <c r="B36" s="350" t="s">
        <v>122</v>
      </c>
      <c r="C36" s="351"/>
      <c r="D36" s="354"/>
      <c r="E36" s="342"/>
      <c r="F36" s="342"/>
      <c r="G36" s="355" t="s">
        <v>124</v>
      </c>
      <c r="H36" s="355"/>
      <c r="I36" s="106" t="s">
        <v>125</v>
      </c>
      <c r="J36" s="357" t="s">
        <v>126</v>
      </c>
      <c r="K36" s="358"/>
      <c r="L36" s="355" t="s">
        <v>127</v>
      </c>
      <c r="M36" s="355"/>
      <c r="N36" s="341" t="s">
        <v>368</v>
      </c>
      <c r="O36" s="342"/>
      <c r="P36" s="342"/>
      <c r="Q36" s="343"/>
      <c r="AH36" s="370"/>
      <c r="AI36" s="370"/>
      <c r="AJ36" s="370"/>
      <c r="AK36" s="370"/>
      <c r="AL36" s="370"/>
      <c r="AM36" s="370"/>
      <c r="AN36" s="370"/>
      <c r="AO36" s="370"/>
      <c r="AP36" s="370"/>
      <c r="AQ36" s="370"/>
      <c r="AR36" s="370"/>
    </row>
    <row r="37" spans="2:44" ht="43" customHeight="1" x14ac:dyDescent="0.25">
      <c r="B37" s="352"/>
      <c r="C37" s="353"/>
      <c r="D37" s="344"/>
      <c r="E37" s="345"/>
      <c r="F37" s="345"/>
      <c r="G37" s="356"/>
      <c r="H37" s="356"/>
      <c r="I37" s="107"/>
      <c r="J37" s="359"/>
      <c r="K37" s="360"/>
      <c r="L37" s="356"/>
      <c r="M37" s="356"/>
      <c r="N37" s="344"/>
      <c r="O37" s="345"/>
      <c r="P37" s="345"/>
      <c r="Q37" s="346"/>
      <c r="AH37" s="370"/>
      <c r="AI37" s="371"/>
      <c r="AJ37" s="371"/>
      <c r="AK37" s="73"/>
      <c r="AL37" s="73"/>
      <c r="AM37" s="73"/>
      <c r="AN37" s="73"/>
      <c r="AO37" s="73"/>
      <c r="AP37" s="73"/>
      <c r="AQ37" s="73"/>
      <c r="AR37" s="73"/>
    </row>
    <row r="38" spans="2:44" ht="3" customHeight="1" x14ac:dyDescent="0.25">
      <c r="B38" s="314" t="s">
        <v>129</v>
      </c>
      <c r="C38" s="374"/>
      <c r="D38" s="108"/>
      <c r="E38" s="58"/>
      <c r="F38" s="59"/>
      <c r="G38" s="60"/>
      <c r="H38" s="60"/>
      <c r="I38" s="109"/>
      <c r="J38" s="59"/>
      <c r="K38" s="59"/>
      <c r="L38" s="60"/>
      <c r="M38" s="60"/>
      <c r="N38" s="59"/>
      <c r="O38" s="59"/>
      <c r="P38" s="58"/>
      <c r="Q38" s="30"/>
    </row>
    <row r="39" spans="2:44" ht="16.5" customHeight="1" x14ac:dyDescent="0.25">
      <c r="B39" s="314"/>
      <c r="C39" s="374"/>
      <c r="D39" s="284">
        <v>2028</v>
      </c>
      <c r="E39" s="252"/>
      <c r="F39" s="57">
        <v>2029</v>
      </c>
      <c r="G39" s="251">
        <v>2030</v>
      </c>
      <c r="H39" s="252"/>
      <c r="I39" s="56">
        <v>2031</v>
      </c>
      <c r="J39" s="251">
        <v>2032</v>
      </c>
      <c r="K39" s="252"/>
      <c r="L39" s="57">
        <v>2033</v>
      </c>
      <c r="M39" s="251">
        <v>2034</v>
      </c>
      <c r="N39" s="252"/>
      <c r="O39" s="56">
        <v>2035</v>
      </c>
      <c r="P39" s="279"/>
      <c r="Q39" s="280"/>
    </row>
    <row r="40" spans="2:44" ht="18" customHeight="1" x14ac:dyDescent="0.25">
      <c r="B40" s="314"/>
      <c r="C40" s="374"/>
      <c r="D40" s="285"/>
      <c r="E40" s="286"/>
      <c r="F40" s="31"/>
      <c r="G40" s="32"/>
      <c r="H40" s="32"/>
      <c r="I40" s="33"/>
      <c r="J40" s="34"/>
      <c r="K40" s="35"/>
      <c r="L40" s="36"/>
      <c r="M40" s="36"/>
      <c r="N40" s="37"/>
      <c r="O40" s="35"/>
      <c r="P40" s="38"/>
      <c r="Q40" s="39"/>
    </row>
    <row r="41" spans="2:44" ht="4.5" customHeight="1" x14ac:dyDescent="0.25">
      <c r="B41" s="375"/>
      <c r="C41" s="376"/>
      <c r="D41" s="378"/>
      <c r="E41" s="379"/>
      <c r="F41" s="379"/>
      <c r="G41" s="379"/>
      <c r="H41" s="379"/>
      <c r="I41" s="379"/>
      <c r="J41" s="379"/>
      <c r="K41" s="379"/>
      <c r="L41" s="379"/>
      <c r="M41" s="379"/>
      <c r="N41" s="379"/>
      <c r="O41" s="379"/>
      <c r="P41" s="379"/>
      <c r="Q41" s="380"/>
    </row>
    <row r="42" spans="2:44" ht="40.5" customHeight="1" x14ac:dyDescent="0.25">
      <c r="B42" s="266" t="s">
        <v>131</v>
      </c>
      <c r="C42" s="267"/>
      <c r="D42" s="250" t="s">
        <v>58</v>
      </c>
      <c r="E42" s="248"/>
      <c r="F42" s="248"/>
      <c r="G42" s="248"/>
      <c r="H42" s="248"/>
      <c r="I42" s="248"/>
      <c r="J42" s="281" t="s">
        <v>209</v>
      </c>
      <c r="K42" s="281"/>
      <c r="L42" s="281"/>
      <c r="M42" s="282" t="s">
        <v>210</v>
      </c>
      <c r="N42" s="282"/>
      <c r="O42" s="282"/>
      <c r="P42" s="282"/>
      <c r="Q42" s="283"/>
    </row>
    <row r="43" spans="2:44" ht="40.5" customHeight="1" x14ac:dyDescent="0.25">
      <c r="B43" s="266" t="s">
        <v>133</v>
      </c>
      <c r="C43" s="267"/>
      <c r="D43" s="250" t="s">
        <v>48</v>
      </c>
      <c r="E43" s="248"/>
      <c r="F43" s="248"/>
      <c r="G43" s="248"/>
      <c r="H43" s="248"/>
      <c r="I43" s="248"/>
      <c r="J43" s="248"/>
      <c r="K43" s="249"/>
      <c r="L43" s="278" t="s">
        <v>135</v>
      </c>
      <c r="M43" s="278"/>
      <c r="N43" s="250" t="s">
        <v>48</v>
      </c>
      <c r="O43" s="248"/>
      <c r="P43" s="248"/>
      <c r="Q43" s="249"/>
    </row>
    <row r="44" spans="2:44" ht="40.5" customHeight="1" x14ac:dyDescent="0.25">
      <c r="B44" s="266" t="s">
        <v>137</v>
      </c>
      <c r="C44" s="267"/>
      <c r="D44" s="250" t="s">
        <v>48</v>
      </c>
      <c r="E44" s="248"/>
      <c r="F44" s="248"/>
      <c r="G44" s="248"/>
      <c r="H44" s="248"/>
      <c r="I44" s="248"/>
      <c r="J44" s="248"/>
      <c r="K44" s="248"/>
      <c r="L44" s="248"/>
      <c r="M44" s="248"/>
      <c r="N44" s="248"/>
      <c r="O44" s="248"/>
      <c r="P44" s="248"/>
      <c r="Q44" s="249"/>
    </row>
    <row r="45" spans="2:44" ht="40.5" customHeight="1" x14ac:dyDescent="0.25">
      <c r="B45" s="266" t="s">
        <v>139</v>
      </c>
      <c r="C45" s="267"/>
      <c r="D45" s="250" t="s">
        <v>359</v>
      </c>
      <c r="E45" s="248"/>
      <c r="F45" s="248"/>
      <c r="G45" s="248"/>
      <c r="H45" s="248"/>
      <c r="I45" s="248"/>
      <c r="J45" s="248"/>
      <c r="K45" s="248"/>
      <c r="L45" s="248"/>
      <c r="M45" s="248"/>
      <c r="N45" s="248"/>
      <c r="O45" s="248"/>
      <c r="P45" s="248"/>
      <c r="Q45" s="249"/>
    </row>
    <row r="46" spans="2:44" ht="40.5" customHeight="1" x14ac:dyDescent="0.25">
      <c r="B46" s="266" t="s">
        <v>141</v>
      </c>
      <c r="C46" s="267"/>
      <c r="D46" s="250" t="s">
        <v>369</v>
      </c>
      <c r="E46" s="282"/>
      <c r="F46" s="282"/>
      <c r="G46" s="282"/>
      <c r="H46" s="282"/>
      <c r="I46" s="282"/>
      <c r="J46" s="282"/>
      <c r="K46" s="282"/>
      <c r="L46" s="282"/>
      <c r="M46" s="282"/>
      <c r="N46" s="282"/>
      <c r="O46" s="282"/>
      <c r="P46" s="282"/>
      <c r="Q46" s="283"/>
    </row>
    <row r="47" spans="2:44" ht="409.6" customHeight="1" x14ac:dyDescent="0.25">
      <c r="B47" s="268" t="s">
        <v>143</v>
      </c>
      <c r="C47" s="269"/>
      <c r="D47" s="367" t="s">
        <v>349</v>
      </c>
      <c r="E47" s="368"/>
      <c r="F47" s="368"/>
      <c r="G47" s="368"/>
      <c r="H47" s="368"/>
      <c r="I47" s="368"/>
      <c r="J47" s="368"/>
      <c r="K47" s="368"/>
      <c r="L47" s="368"/>
      <c r="M47" s="368"/>
      <c r="N47" s="368"/>
      <c r="O47" s="368"/>
      <c r="P47" s="368"/>
      <c r="Q47" s="369"/>
    </row>
    <row r="48" spans="2:44" ht="409.5" customHeight="1" x14ac:dyDescent="0.25">
      <c r="B48" s="270"/>
      <c r="C48" s="361"/>
      <c r="D48" s="383"/>
      <c r="E48" s="384"/>
      <c r="F48" s="384"/>
      <c r="G48" s="384"/>
      <c r="H48" s="384"/>
      <c r="I48" s="384"/>
      <c r="J48" s="384"/>
      <c r="K48" s="384"/>
      <c r="L48" s="384"/>
      <c r="M48" s="384"/>
      <c r="N48" s="384"/>
      <c r="O48" s="384"/>
      <c r="P48" s="384"/>
      <c r="Q48" s="385"/>
    </row>
    <row r="49" spans="2:17" ht="288" customHeight="1" x14ac:dyDescent="0.25">
      <c r="B49" s="381"/>
      <c r="C49" s="382"/>
      <c r="D49" s="287"/>
      <c r="E49" s="288"/>
      <c r="F49" s="288"/>
      <c r="G49" s="288"/>
      <c r="H49" s="288"/>
      <c r="I49" s="288"/>
      <c r="J49" s="288"/>
      <c r="K49" s="288"/>
      <c r="L49" s="288"/>
      <c r="M49" s="288"/>
      <c r="N49" s="288"/>
      <c r="O49" s="288"/>
      <c r="P49" s="288"/>
      <c r="Q49" s="289"/>
    </row>
    <row r="50" spans="2:17" s="2" customFormat="1" ht="4.5" customHeight="1" x14ac:dyDescent="0.3">
      <c r="B50" s="50"/>
      <c r="C50" s="51"/>
      <c r="D50" s="51"/>
      <c r="E50" s="51"/>
      <c r="F50" s="51"/>
      <c r="G50" s="51"/>
      <c r="H50" s="51"/>
      <c r="I50" s="51"/>
      <c r="J50" s="51"/>
      <c r="K50" s="51"/>
      <c r="L50" s="51"/>
      <c r="M50" s="51"/>
      <c r="N50" s="51"/>
      <c r="O50" s="51"/>
      <c r="P50" s="51"/>
      <c r="Q50" s="52"/>
    </row>
    <row r="51" spans="2:17" ht="24.75" customHeight="1" x14ac:dyDescent="0.25">
      <c r="B51" s="242" t="s">
        <v>145</v>
      </c>
      <c r="C51" s="243"/>
      <c r="D51" s="243"/>
      <c r="E51" s="243"/>
      <c r="F51" s="243"/>
      <c r="G51" s="243"/>
      <c r="H51" s="243"/>
      <c r="I51" s="243"/>
      <c r="J51" s="243"/>
      <c r="K51" s="243"/>
      <c r="L51" s="243"/>
      <c r="M51" s="243"/>
      <c r="N51" s="243"/>
      <c r="O51" s="243"/>
      <c r="P51" s="243"/>
      <c r="Q51" s="244"/>
    </row>
    <row r="52" spans="2:17" s="2" customFormat="1" ht="4.5" customHeight="1" x14ac:dyDescent="0.3">
      <c r="B52" s="50"/>
      <c r="C52" s="51"/>
      <c r="D52" s="51"/>
      <c r="E52" s="51"/>
      <c r="F52" s="51"/>
      <c r="G52" s="51"/>
      <c r="H52" s="51"/>
      <c r="I52" s="51"/>
      <c r="J52" s="51"/>
      <c r="K52" s="51"/>
      <c r="L52" s="51"/>
      <c r="M52" s="51"/>
      <c r="N52" s="51"/>
      <c r="O52" s="51"/>
      <c r="P52" s="51"/>
      <c r="Q52" s="52"/>
    </row>
    <row r="53" spans="2:17" ht="40.5" customHeight="1" x14ac:dyDescent="0.25">
      <c r="B53" s="266" t="s">
        <v>146</v>
      </c>
      <c r="C53" s="267"/>
      <c r="D53" s="250"/>
      <c r="E53" s="248"/>
      <c r="F53" s="248"/>
      <c r="G53" s="248"/>
      <c r="H53" s="248"/>
      <c r="I53" s="248"/>
      <c r="J53" s="248"/>
      <c r="K53" s="248"/>
      <c r="L53" s="248"/>
      <c r="M53" s="248"/>
      <c r="N53" s="248"/>
      <c r="O53" s="248"/>
      <c r="P53" s="248"/>
      <c r="Q53" s="249"/>
    </row>
    <row r="54" spans="2:17" ht="6.75" customHeight="1" x14ac:dyDescent="0.25">
      <c r="B54" s="312" t="s">
        <v>148</v>
      </c>
      <c r="C54" s="373"/>
      <c r="D54" s="8"/>
      <c r="E54" s="9"/>
      <c r="F54" s="9"/>
      <c r="G54" s="9"/>
      <c r="H54" s="9"/>
      <c r="I54" s="9"/>
      <c r="J54" s="9"/>
      <c r="K54" s="9"/>
      <c r="L54" s="9"/>
      <c r="M54" s="9"/>
      <c r="N54" s="9"/>
      <c r="O54" s="9"/>
      <c r="P54" s="5"/>
      <c r="Q54" s="10"/>
    </row>
    <row r="55" spans="2:17" ht="17.25" customHeight="1" x14ac:dyDescent="0.25">
      <c r="B55" s="314"/>
      <c r="C55" s="374"/>
      <c r="D55" s="11"/>
      <c r="E55" s="15" t="s">
        <v>149</v>
      </c>
      <c r="F55" s="15" t="s">
        <v>150</v>
      </c>
      <c r="G55" s="61"/>
      <c r="H55" s="15" t="s">
        <v>126</v>
      </c>
      <c r="I55" s="15" t="s">
        <v>150</v>
      </c>
      <c r="J55" s="61"/>
      <c r="K55" s="15" t="s">
        <v>126</v>
      </c>
      <c r="L55" s="15" t="s">
        <v>150</v>
      </c>
      <c r="M55" s="61"/>
      <c r="N55" s="15" t="s">
        <v>126</v>
      </c>
      <c r="O55" s="15" t="s">
        <v>150</v>
      </c>
      <c r="P55" s="61"/>
      <c r="Q55" s="12"/>
    </row>
    <row r="56" spans="2:17" ht="17.25" customHeight="1" x14ac:dyDescent="0.25">
      <c r="B56" s="314"/>
      <c r="C56" s="374"/>
      <c r="D56" s="11"/>
      <c r="E56" s="15">
        <v>2000</v>
      </c>
      <c r="F56" s="15"/>
      <c r="G56" s="61"/>
      <c r="H56" s="15">
        <v>2008</v>
      </c>
      <c r="I56" s="15"/>
      <c r="J56" s="61"/>
      <c r="K56" s="15">
        <v>2016</v>
      </c>
      <c r="L56" s="15"/>
      <c r="M56" s="61"/>
      <c r="N56" s="15">
        <v>2024</v>
      </c>
      <c r="O56" s="15"/>
      <c r="P56" s="61"/>
      <c r="Q56" s="12"/>
    </row>
    <row r="57" spans="2:17" ht="17.25" customHeight="1" x14ac:dyDescent="0.25">
      <c r="B57" s="314"/>
      <c r="C57" s="374"/>
      <c r="D57" s="11"/>
      <c r="E57" s="15">
        <v>2001</v>
      </c>
      <c r="F57" s="15"/>
      <c r="G57" s="61"/>
      <c r="H57" s="15">
        <v>2009</v>
      </c>
      <c r="I57" s="15"/>
      <c r="J57" s="61"/>
      <c r="K57" s="15">
        <v>2017</v>
      </c>
      <c r="L57" s="15"/>
      <c r="M57" s="61"/>
      <c r="N57" s="15">
        <v>2025</v>
      </c>
      <c r="O57" s="15"/>
      <c r="P57" s="61"/>
      <c r="Q57" s="12"/>
    </row>
    <row r="58" spans="2:17" ht="17.25" customHeight="1" x14ac:dyDescent="0.25">
      <c r="B58" s="314"/>
      <c r="C58" s="374"/>
      <c r="D58" s="11"/>
      <c r="E58" s="15">
        <v>2002</v>
      </c>
      <c r="F58" s="15"/>
      <c r="G58" s="61"/>
      <c r="H58" s="15">
        <v>2010</v>
      </c>
      <c r="I58" s="15"/>
      <c r="J58" s="61"/>
      <c r="K58" s="15">
        <v>2018</v>
      </c>
      <c r="L58" s="15"/>
      <c r="M58" s="61"/>
      <c r="N58" s="15">
        <v>2026</v>
      </c>
      <c r="O58" s="15"/>
      <c r="P58" s="61"/>
      <c r="Q58" s="12"/>
    </row>
    <row r="59" spans="2:17" ht="17.25" customHeight="1" x14ac:dyDescent="0.25">
      <c r="B59" s="314"/>
      <c r="C59" s="374"/>
      <c r="D59" s="11"/>
      <c r="E59" s="15">
        <v>2003</v>
      </c>
      <c r="F59" s="15"/>
      <c r="G59" s="61"/>
      <c r="H59" s="15">
        <v>2011</v>
      </c>
      <c r="I59" s="15"/>
      <c r="J59" s="61"/>
      <c r="K59" s="15">
        <v>2019</v>
      </c>
      <c r="L59" s="15"/>
      <c r="M59" s="61"/>
      <c r="N59" s="15">
        <v>2027</v>
      </c>
      <c r="O59" s="15"/>
      <c r="P59" s="61"/>
      <c r="Q59" s="12"/>
    </row>
    <row r="60" spans="2:17" ht="17.25" customHeight="1" x14ac:dyDescent="0.25">
      <c r="B60" s="314"/>
      <c r="C60" s="374"/>
      <c r="D60" s="11"/>
      <c r="E60" s="15">
        <v>2004</v>
      </c>
      <c r="F60" s="15"/>
      <c r="G60" s="61"/>
      <c r="H60" s="15">
        <v>2012</v>
      </c>
      <c r="I60" s="15"/>
      <c r="J60" s="61"/>
      <c r="K60" s="15">
        <v>2020</v>
      </c>
      <c r="L60" s="15"/>
      <c r="M60" s="61"/>
      <c r="N60" s="15">
        <v>2028</v>
      </c>
      <c r="O60" s="15"/>
      <c r="P60" s="61"/>
      <c r="Q60" s="12"/>
    </row>
    <row r="61" spans="2:17" ht="17.25" customHeight="1" x14ac:dyDescent="0.25">
      <c r="B61" s="314"/>
      <c r="C61" s="374"/>
      <c r="D61" s="11"/>
      <c r="E61" s="15">
        <v>2005</v>
      </c>
      <c r="F61" s="15"/>
      <c r="G61" s="61"/>
      <c r="H61" s="15">
        <v>2013</v>
      </c>
      <c r="I61" s="15"/>
      <c r="J61" s="61"/>
      <c r="K61" s="15">
        <v>2021</v>
      </c>
      <c r="L61" s="15"/>
      <c r="M61" s="61"/>
      <c r="N61" s="15">
        <v>2029</v>
      </c>
      <c r="O61" s="15"/>
      <c r="P61" s="61"/>
      <c r="Q61" s="12"/>
    </row>
    <row r="62" spans="2:17" ht="17.25" customHeight="1" x14ac:dyDescent="0.25">
      <c r="B62" s="314"/>
      <c r="C62" s="374"/>
      <c r="D62" s="11"/>
      <c r="E62" s="15">
        <v>2006</v>
      </c>
      <c r="F62" s="15"/>
      <c r="G62" s="61"/>
      <c r="H62" s="15">
        <v>2014</v>
      </c>
      <c r="I62" s="15"/>
      <c r="J62" s="61"/>
      <c r="K62" s="15">
        <v>2022</v>
      </c>
      <c r="L62" s="15"/>
      <c r="M62" s="61"/>
      <c r="N62" s="15">
        <v>2030</v>
      </c>
      <c r="O62" s="15"/>
      <c r="P62" s="61"/>
      <c r="Q62" s="12"/>
    </row>
    <row r="63" spans="2:17" ht="17.25" customHeight="1" x14ac:dyDescent="0.25">
      <c r="B63" s="314"/>
      <c r="C63" s="374"/>
      <c r="D63" s="11"/>
      <c r="E63" s="15">
        <v>2007</v>
      </c>
      <c r="F63" s="15"/>
      <c r="G63" s="61"/>
      <c r="H63" s="15">
        <v>2015</v>
      </c>
      <c r="I63" s="15"/>
      <c r="J63" s="61"/>
      <c r="K63" s="15">
        <v>2023</v>
      </c>
      <c r="L63" s="15"/>
      <c r="M63" s="61"/>
      <c r="N63" s="15">
        <v>2031</v>
      </c>
      <c r="O63" s="15"/>
      <c r="P63" s="61"/>
      <c r="Q63" s="12"/>
    </row>
    <row r="64" spans="2:17" ht="6.75" customHeight="1" x14ac:dyDescent="0.25">
      <c r="B64" s="375"/>
      <c r="C64" s="376"/>
      <c r="D64" s="13"/>
      <c r="E64" s="4"/>
      <c r="F64" s="6"/>
      <c r="G64" s="6"/>
      <c r="H64" s="6"/>
      <c r="I64" s="6"/>
      <c r="J64" s="6"/>
      <c r="K64" s="6"/>
      <c r="L64" s="62"/>
      <c r="M64" s="62"/>
      <c r="N64" s="6"/>
      <c r="O64" s="6"/>
      <c r="P64" s="6"/>
      <c r="Q64" s="14"/>
    </row>
    <row r="65" spans="2:17" ht="36" customHeight="1" x14ac:dyDescent="0.25">
      <c r="B65" s="266" t="s">
        <v>151</v>
      </c>
      <c r="C65" s="267"/>
      <c r="D65" s="250" t="s">
        <v>29</v>
      </c>
      <c r="E65" s="248"/>
      <c r="F65" s="248"/>
      <c r="G65" s="248"/>
      <c r="H65" s="248"/>
      <c r="I65" s="248"/>
      <c r="J65" s="248"/>
      <c r="K65" s="248"/>
      <c r="L65" s="248"/>
      <c r="M65" s="248"/>
      <c r="N65" s="248"/>
      <c r="O65" s="248"/>
      <c r="P65" s="248"/>
      <c r="Q65" s="249"/>
    </row>
    <row r="66" spans="2:17" ht="36" customHeight="1" x14ac:dyDescent="0.25">
      <c r="B66" s="377" t="s">
        <v>153</v>
      </c>
      <c r="C66" s="377"/>
      <c r="D66" s="250" t="s">
        <v>365</v>
      </c>
      <c r="E66" s="248"/>
      <c r="F66" s="248"/>
      <c r="G66" s="248"/>
      <c r="H66" s="248"/>
      <c r="I66" s="248"/>
      <c r="J66" s="248"/>
      <c r="K66" s="248"/>
      <c r="L66" s="248"/>
      <c r="M66" s="248"/>
      <c r="N66" s="248"/>
      <c r="O66" s="248"/>
      <c r="P66" s="248"/>
      <c r="Q66" s="249"/>
    </row>
    <row r="67" spans="2:17" s="2" customFormat="1" ht="4.5" customHeight="1" x14ac:dyDescent="0.3">
      <c r="B67" s="372"/>
      <c r="C67" s="372"/>
      <c r="D67" s="372"/>
      <c r="E67" s="372"/>
      <c r="F67" s="372"/>
      <c r="G67" s="372"/>
      <c r="H67" s="372"/>
      <c r="I67" s="372"/>
      <c r="J67" s="372"/>
      <c r="K67" s="372"/>
      <c r="L67" s="372"/>
      <c r="M67" s="372"/>
      <c r="N67" s="372"/>
      <c r="O67" s="372"/>
      <c r="P67" s="372"/>
      <c r="Q67" s="372"/>
    </row>
    <row r="68" spans="2:17" ht="24.75" customHeight="1" x14ac:dyDescent="0.25">
      <c r="B68" s="242" t="s">
        <v>155</v>
      </c>
      <c r="C68" s="243"/>
      <c r="D68" s="243"/>
      <c r="E68" s="243"/>
      <c r="F68" s="243"/>
      <c r="G68" s="243"/>
      <c r="H68" s="243"/>
      <c r="I68" s="243"/>
      <c r="J68" s="243"/>
      <c r="K68" s="243"/>
      <c r="L68" s="243"/>
      <c r="M68" s="243"/>
      <c r="N68" s="243"/>
      <c r="O68" s="243"/>
      <c r="P68" s="243"/>
      <c r="Q68" s="244"/>
    </row>
    <row r="69" spans="2:17" s="2" customFormat="1" ht="4.5" customHeight="1" x14ac:dyDescent="0.3">
      <c r="B69" s="47"/>
      <c r="C69" s="48"/>
      <c r="D69" s="48"/>
      <c r="E69" s="48"/>
      <c r="F69" s="48"/>
      <c r="G69" s="48"/>
      <c r="H69" s="48"/>
      <c r="I69" s="48"/>
      <c r="J69" s="48"/>
      <c r="K69" s="48"/>
      <c r="L69" s="48"/>
      <c r="M69" s="48"/>
      <c r="N69" s="48"/>
      <c r="O69" s="48"/>
      <c r="P69" s="48"/>
      <c r="Q69" s="49"/>
    </row>
    <row r="70" spans="2:17" ht="58.5" customHeight="1" x14ac:dyDescent="0.25">
      <c r="B70" s="241" t="s">
        <v>371</v>
      </c>
      <c r="C70" s="241"/>
      <c r="D70" s="241"/>
      <c r="E70" s="241"/>
      <c r="F70" s="241"/>
      <c r="G70" s="241"/>
      <c r="H70" s="241"/>
      <c r="I70" s="241"/>
      <c r="J70" s="241"/>
      <c r="K70" s="241"/>
      <c r="L70" s="241"/>
      <c r="M70" s="241"/>
      <c r="N70" s="241"/>
      <c r="O70" s="241"/>
      <c r="P70" s="241"/>
      <c r="Q70" s="241"/>
    </row>
    <row r="71" spans="2:17" s="2" customFormat="1" ht="4.5" customHeight="1" x14ac:dyDescent="0.3">
      <c r="B71" s="53"/>
      <c r="C71" s="54"/>
      <c r="D71" s="54"/>
      <c r="E71" s="54"/>
      <c r="F71" s="54"/>
      <c r="G71" s="54"/>
      <c r="H71" s="54"/>
      <c r="I71" s="54"/>
      <c r="J71" s="54"/>
      <c r="K71" s="54"/>
      <c r="L71" s="54"/>
      <c r="M71" s="54"/>
      <c r="N71" s="54"/>
      <c r="O71" s="54"/>
      <c r="P71" s="54"/>
      <c r="Q71" s="55"/>
    </row>
    <row r="72" spans="2:17" ht="24.75" customHeight="1" x14ac:dyDescent="0.25">
      <c r="B72" s="242" t="s">
        <v>211</v>
      </c>
      <c r="C72" s="243"/>
      <c r="D72" s="243"/>
      <c r="E72" s="243"/>
      <c r="F72" s="243"/>
      <c r="G72" s="243"/>
      <c r="H72" s="243"/>
      <c r="I72" s="243"/>
      <c r="J72" s="243"/>
      <c r="K72" s="243"/>
      <c r="L72" s="243"/>
      <c r="M72" s="243"/>
      <c r="N72" s="243"/>
      <c r="O72" s="243"/>
      <c r="P72" s="243"/>
      <c r="Q72" s="244"/>
    </row>
    <row r="73" spans="2:17" s="2" customFormat="1" ht="4.5" customHeight="1" x14ac:dyDescent="0.3">
      <c r="B73" s="47"/>
      <c r="C73" s="48"/>
      <c r="D73" s="48"/>
      <c r="E73" s="48"/>
      <c r="F73" s="48"/>
      <c r="G73" s="48"/>
      <c r="H73" s="48"/>
      <c r="I73" s="48"/>
      <c r="J73" s="48"/>
      <c r="K73" s="48"/>
      <c r="L73" s="48"/>
      <c r="M73" s="48"/>
      <c r="N73" s="48"/>
      <c r="O73" s="48"/>
      <c r="P73" s="48"/>
      <c r="Q73" s="49"/>
    </row>
    <row r="74" spans="2:17" ht="68.25" customHeight="1" x14ac:dyDescent="0.25">
      <c r="B74" s="312" t="s">
        <v>212</v>
      </c>
      <c r="C74" s="313"/>
      <c r="D74" s="300" t="s">
        <v>159</v>
      </c>
      <c r="E74" s="301"/>
      <c r="F74" s="304" t="s">
        <v>339</v>
      </c>
      <c r="G74" s="305"/>
      <c r="H74" s="305"/>
      <c r="I74" s="305"/>
      <c r="J74" s="306"/>
      <c r="K74" s="300" t="s">
        <v>1</v>
      </c>
      <c r="L74" s="301"/>
      <c r="M74" s="292" t="s">
        <v>341</v>
      </c>
      <c r="N74" s="293"/>
      <c r="O74" s="293"/>
      <c r="P74" s="293"/>
      <c r="Q74" s="294"/>
    </row>
    <row r="75" spans="2:17" ht="58.5" customHeight="1" x14ac:dyDescent="0.25">
      <c r="B75" s="314"/>
      <c r="C75" s="315"/>
      <c r="D75" s="316" t="s">
        <v>160</v>
      </c>
      <c r="E75" s="317"/>
      <c r="F75" s="307" t="s">
        <v>326</v>
      </c>
      <c r="G75" s="307"/>
      <c r="H75" s="307"/>
      <c r="I75" s="307"/>
      <c r="J75" s="308"/>
      <c r="K75" s="302" t="s">
        <v>161</v>
      </c>
      <c r="L75" s="303"/>
      <c r="M75" s="295" t="s">
        <v>340</v>
      </c>
      <c r="N75" s="290"/>
      <c r="O75" s="290"/>
      <c r="P75" s="290"/>
      <c r="Q75" s="296"/>
    </row>
    <row r="76" spans="2:17" ht="27" customHeight="1" x14ac:dyDescent="0.25">
      <c r="B76" s="314"/>
      <c r="C76" s="315"/>
      <c r="D76" s="316" t="s">
        <v>162</v>
      </c>
      <c r="E76" s="317"/>
      <c r="F76" s="290" t="s">
        <v>206</v>
      </c>
      <c r="G76" s="290"/>
      <c r="H76" s="290"/>
      <c r="I76" s="290"/>
      <c r="J76" s="291"/>
      <c r="K76" s="302" t="s">
        <v>163</v>
      </c>
      <c r="L76" s="303"/>
      <c r="M76" s="297">
        <v>6013323400</v>
      </c>
      <c r="N76" s="290"/>
      <c r="O76" s="290"/>
      <c r="P76" s="290"/>
      <c r="Q76" s="296"/>
    </row>
    <row r="77" spans="2:17" ht="75.75" customHeight="1" x14ac:dyDescent="0.25">
      <c r="B77" s="318" t="s">
        <v>213</v>
      </c>
      <c r="C77" s="319"/>
      <c r="D77" s="316" t="s">
        <v>159</v>
      </c>
      <c r="E77" s="317"/>
      <c r="F77" s="292" t="s">
        <v>342</v>
      </c>
      <c r="G77" s="293"/>
      <c r="H77" s="293"/>
      <c r="I77" s="293"/>
      <c r="J77" s="309"/>
      <c r="K77" s="302" t="s">
        <v>1</v>
      </c>
      <c r="L77" s="303"/>
      <c r="M77" s="292" t="s">
        <v>341</v>
      </c>
      <c r="N77" s="293"/>
      <c r="O77" s="293"/>
      <c r="P77" s="293"/>
      <c r="Q77" s="294"/>
    </row>
    <row r="78" spans="2:17" ht="27" customHeight="1" x14ac:dyDescent="0.25">
      <c r="B78" s="314"/>
      <c r="C78" s="315"/>
      <c r="D78" s="302" t="s">
        <v>160</v>
      </c>
      <c r="E78" s="303"/>
      <c r="F78" s="297" t="s">
        <v>330</v>
      </c>
      <c r="G78" s="290"/>
      <c r="H78" s="290"/>
      <c r="I78" s="290"/>
      <c r="J78" s="291"/>
      <c r="K78" s="302" t="s">
        <v>161</v>
      </c>
      <c r="L78" s="303"/>
      <c r="M78" s="295" t="s">
        <v>329</v>
      </c>
      <c r="N78" s="298"/>
      <c r="O78" s="298"/>
      <c r="P78" s="298"/>
      <c r="Q78" s="299"/>
    </row>
    <row r="79" spans="2:17" ht="27" customHeight="1" x14ac:dyDescent="0.25">
      <c r="B79" s="314"/>
      <c r="C79" s="315"/>
      <c r="D79" s="302" t="s">
        <v>162</v>
      </c>
      <c r="E79" s="303"/>
      <c r="F79" s="290" t="s">
        <v>206</v>
      </c>
      <c r="G79" s="290"/>
      <c r="H79" s="290"/>
      <c r="I79" s="290"/>
      <c r="J79" s="291"/>
      <c r="K79" s="302" t="s">
        <v>163</v>
      </c>
      <c r="L79" s="303"/>
      <c r="M79" s="297">
        <v>6013323400</v>
      </c>
      <c r="N79" s="290"/>
      <c r="O79" s="290"/>
      <c r="P79" s="290"/>
      <c r="Q79" s="296"/>
    </row>
    <row r="80" spans="2:17" ht="27" customHeight="1" x14ac:dyDescent="0.25">
      <c r="B80" s="310" t="s">
        <v>165</v>
      </c>
      <c r="C80" s="311"/>
      <c r="D80" s="45"/>
      <c r="E80" s="42"/>
      <c r="F80" s="43"/>
      <c r="G80" s="43"/>
      <c r="H80" s="43"/>
      <c r="I80" s="43"/>
      <c r="J80" s="43"/>
      <c r="K80" s="43"/>
      <c r="L80" s="43"/>
      <c r="M80" s="42"/>
      <c r="N80" s="42"/>
      <c r="O80" s="42"/>
      <c r="P80" s="42"/>
      <c r="Q80" s="44"/>
    </row>
  </sheetData>
  <sheetProtection algorithmName="SHA-512" hashValue="6QvWeOqFJeaSPUtYUP4qZd7XAMOFgVMS2veF2RPrM1qCT/qRK9oaaSSWjFz63fXcvLjwaAlibe6EnOW6gEZhVg==" saltValue="/9XJz70zePPEXszKrto1Hg==" spinCount="100000" sheet="1" objects="1" scenarios="1"/>
  <mergeCells count="135">
    <mergeCell ref="B42:C42"/>
    <mergeCell ref="B43:C43"/>
    <mergeCell ref="B44:C44"/>
    <mergeCell ref="J39:K39"/>
    <mergeCell ref="AH36:AR36"/>
    <mergeCell ref="AH37:AJ37"/>
    <mergeCell ref="B67:Q67"/>
    <mergeCell ref="B54:C64"/>
    <mergeCell ref="B66:C66"/>
    <mergeCell ref="B65:C65"/>
    <mergeCell ref="D65:Q65"/>
    <mergeCell ref="B46:C46"/>
    <mergeCell ref="D46:Q46"/>
    <mergeCell ref="B38:C41"/>
    <mergeCell ref="D41:Q41"/>
    <mergeCell ref="B51:Q51"/>
    <mergeCell ref="B47:C49"/>
    <mergeCell ref="D47:Q49"/>
    <mergeCell ref="G24:I24"/>
    <mergeCell ref="N36:Q37"/>
    <mergeCell ref="D33:Q33"/>
    <mergeCell ref="D32:Q32"/>
    <mergeCell ref="D34:Q34"/>
    <mergeCell ref="B36:C37"/>
    <mergeCell ref="D36:F37"/>
    <mergeCell ref="G36:H37"/>
    <mergeCell ref="J36:K36"/>
    <mergeCell ref="J37:K37"/>
    <mergeCell ref="L36:M37"/>
    <mergeCell ref="D35:Q35"/>
    <mergeCell ref="B26:C35"/>
    <mergeCell ref="D26:Q26"/>
    <mergeCell ref="D27:Q27"/>
    <mergeCell ref="D28:Q28"/>
    <mergeCell ref="D29:Q29"/>
    <mergeCell ref="D30:Q30"/>
    <mergeCell ref="O1:Q2"/>
    <mergeCell ref="D1:N1"/>
    <mergeCell ref="D2:N2"/>
    <mergeCell ref="D3:N3"/>
    <mergeCell ref="B21:C21"/>
    <mergeCell ref="B22:C22"/>
    <mergeCell ref="B23:C23"/>
    <mergeCell ref="B24:C24"/>
    <mergeCell ref="B10:C10"/>
    <mergeCell ref="B11:C11"/>
    <mergeCell ref="B16:C16"/>
    <mergeCell ref="B17:C17"/>
    <mergeCell ref="B20:C20"/>
    <mergeCell ref="B12:C12"/>
    <mergeCell ref="B14:Q14"/>
    <mergeCell ref="L16:M16"/>
    <mergeCell ref="N16:Q16"/>
    <mergeCell ref="B1:C2"/>
    <mergeCell ref="B3:C3"/>
    <mergeCell ref="B5:Q5"/>
    <mergeCell ref="O3:Q3"/>
    <mergeCell ref="L22:N22"/>
    <mergeCell ref="D21:I21"/>
    <mergeCell ref="D9:Q9"/>
    <mergeCell ref="B80:C80"/>
    <mergeCell ref="B74:C76"/>
    <mergeCell ref="D74:E74"/>
    <mergeCell ref="D75:E75"/>
    <mergeCell ref="D76:E76"/>
    <mergeCell ref="B77:C79"/>
    <mergeCell ref="D77:E77"/>
    <mergeCell ref="D78:E78"/>
    <mergeCell ref="D79:E79"/>
    <mergeCell ref="F79:J79"/>
    <mergeCell ref="M74:Q74"/>
    <mergeCell ref="M75:Q75"/>
    <mergeCell ref="M76:Q76"/>
    <mergeCell ref="M77:Q77"/>
    <mergeCell ref="M78:Q78"/>
    <mergeCell ref="M79:Q79"/>
    <mergeCell ref="K74:L74"/>
    <mergeCell ref="K75:L75"/>
    <mergeCell ref="K76:L76"/>
    <mergeCell ref="K77:L77"/>
    <mergeCell ref="K78:L78"/>
    <mergeCell ref="K79:L79"/>
    <mergeCell ref="F74:J74"/>
    <mergeCell ref="F76:J76"/>
    <mergeCell ref="F75:J75"/>
    <mergeCell ref="F78:J78"/>
    <mergeCell ref="F77:J77"/>
    <mergeCell ref="B9:C9"/>
    <mergeCell ref="B8:C8"/>
    <mergeCell ref="B25:C25"/>
    <mergeCell ref="D25:Q25"/>
    <mergeCell ref="D45:Q45"/>
    <mergeCell ref="D66:Q66"/>
    <mergeCell ref="L43:M43"/>
    <mergeCell ref="N43:Q43"/>
    <mergeCell ref="D43:K43"/>
    <mergeCell ref="D8:Q8"/>
    <mergeCell ref="P39:Q39"/>
    <mergeCell ref="D22:K22"/>
    <mergeCell ref="D23:Q23"/>
    <mergeCell ref="D42:I42"/>
    <mergeCell ref="J42:L42"/>
    <mergeCell ref="M42:Q42"/>
    <mergeCell ref="D39:E39"/>
    <mergeCell ref="D40:E40"/>
    <mergeCell ref="J24:L24"/>
    <mergeCell ref="B45:C45"/>
    <mergeCell ref="M24:N24"/>
    <mergeCell ref="O24:Q24"/>
    <mergeCell ref="D24:F24"/>
    <mergeCell ref="D19:Q19"/>
    <mergeCell ref="B70:Q70"/>
    <mergeCell ref="B72:Q72"/>
    <mergeCell ref="D31:Q31"/>
    <mergeCell ref="O22:Q22"/>
    <mergeCell ref="M21:Q21"/>
    <mergeCell ref="G39:H39"/>
    <mergeCell ref="M39:N39"/>
    <mergeCell ref="D44:Q44"/>
    <mergeCell ref="D10:Q10"/>
    <mergeCell ref="D11:Q11"/>
    <mergeCell ref="D17:Q17"/>
    <mergeCell ref="D16:K16"/>
    <mergeCell ref="D12:Q12"/>
    <mergeCell ref="J21:L21"/>
    <mergeCell ref="G20:H20"/>
    <mergeCell ref="O20:Q20"/>
    <mergeCell ref="L20:N20"/>
    <mergeCell ref="I20:K20"/>
    <mergeCell ref="D20:F20"/>
    <mergeCell ref="B68:Q68"/>
    <mergeCell ref="B53:C53"/>
    <mergeCell ref="D53:Q53"/>
    <mergeCell ref="B18:C19"/>
    <mergeCell ref="D18:Q18"/>
  </mergeCells>
  <phoneticPr fontId="9" type="noConversion"/>
  <dataValidations count="7">
    <dataValidation type="list" allowBlank="1" showInputMessage="1" showErrorMessage="1" sqref="D20" xr:uid="{D081D35C-27E5-40B2-B605-8C808B7C07F2}">
      <formula1>tipo</formula1>
    </dataValidation>
    <dataValidation type="list" allowBlank="1" showInputMessage="1" showErrorMessage="1" sqref="D65:Q65 J24:L24 D24" xr:uid="{14D94359-D286-4FDD-A14C-5F5879448438}">
      <formula1>periodicidad</formula1>
    </dataValidation>
    <dataValidation type="list" allowBlank="1" showInputMessage="1" showErrorMessage="1" sqref="D21:I21" xr:uid="{A53FE88C-E67F-4B4E-AC6D-3CAF1408D9B7}">
      <formula1>tipounidad</formula1>
    </dataValidation>
    <dataValidation type="list" allowBlank="1" showInputMessage="1" showErrorMessage="1" sqref="N43:Q43" xr:uid="{231EB137-6C98-4DB3-BEA4-DEE389DD8D9F}">
      <formula1>enfoque</formula1>
    </dataValidation>
    <dataValidation type="list" allowBlank="1" showInputMessage="1" showErrorMessage="1" sqref="D42" xr:uid="{7B6D57EE-384A-4BCE-8439-6B7E6F3ECCFD}">
      <formula1>Desagregaci</formula1>
    </dataValidation>
    <dataValidation type="list" allowBlank="1" showInputMessage="1" showErrorMessage="1" sqref="I20:K20" xr:uid="{D6BAFBD5-572B-45AE-8E59-F6D922076961}">
      <formula1>acumula</formula1>
    </dataValidation>
    <dataValidation type="list" allowBlank="1" showInputMessage="1" showErrorMessage="1" sqref="O20:Q20" xr:uid="{3D1F3486-9FFA-4787-82B0-C7113CCDCD1B}">
      <formula1>orienta</formula1>
    </dataValidation>
  </dataValidations>
  <hyperlinks>
    <hyperlink ref="D10" r:id="rId1" display="obosques@minambiente.gov.co" xr:uid="{72E2F532-F76B-4655-8052-BD1274CAEE2D}"/>
    <hyperlink ref="M78" r:id="rId2" display="NRamirez@minambiente.gov.co" xr:uid="{F63396B7-614B-4245-ABB9-DAB9310DFB86}"/>
  </hyperlinks>
  <printOptions horizontalCentered="1"/>
  <pageMargins left="0.70866141732283472" right="0.70866141732283472" top="0.55118110236220474" bottom="0.35433070866141736" header="0" footer="0"/>
  <pageSetup scale="67" fitToHeight="0" orientation="portrait" r:id="rId3"/>
  <rowBreaks count="1" manualBreakCount="1">
    <brk id="50" min="1" max="16" man="1"/>
  </rowBreaks>
  <drawing r:id="rId4"/>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O22:Q22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642CE-07CE-41AD-A156-CA27DD9EF9EA}">
  <sheetPr>
    <pageSetUpPr fitToPage="1"/>
  </sheetPr>
  <dimension ref="A1:AT94"/>
  <sheetViews>
    <sheetView showGridLines="0" tabSelected="1" topLeftCell="H1" zoomScale="60" zoomScaleNormal="60" workbookViewId="0">
      <selection activeCell="F1" sqref="F1:AT1"/>
    </sheetView>
  </sheetViews>
  <sheetFormatPr baseColWidth="10" defaultColWidth="10.7265625" defaultRowHeight="15" x14ac:dyDescent="0.25"/>
  <cols>
    <col min="1" max="1" width="4.26953125" style="68" customWidth="1"/>
    <col min="2" max="2" width="3.1796875" style="68" customWidth="1"/>
    <col min="3" max="3" width="11.453125" style="68" customWidth="1"/>
    <col min="4" max="4" width="4.81640625" style="70" customWidth="1"/>
    <col min="5" max="5" width="23.54296875" style="68" customWidth="1"/>
    <col min="6" max="6" width="23.7265625" style="68" customWidth="1"/>
    <col min="7" max="7" width="33.54296875" style="68" customWidth="1"/>
    <col min="8" max="8" width="20.7265625" style="68" customWidth="1"/>
    <col min="9" max="12" width="19.7265625" style="68" customWidth="1"/>
    <col min="13" max="13" width="22" style="68" customWidth="1"/>
    <col min="14" max="14" width="23.7265625" style="68" customWidth="1"/>
    <col min="15" max="15" width="26.1796875" style="68" customWidth="1"/>
    <col min="16" max="20" width="19.7265625" style="68" customWidth="1"/>
    <col min="21" max="21" width="21.54296875" style="68" customWidth="1"/>
    <col min="22" max="35" width="19.7265625" style="68" customWidth="1"/>
    <col min="36" max="37" width="10.7265625" style="68"/>
    <col min="38" max="38" width="16.1796875" style="68" customWidth="1"/>
    <col min="39" max="39" width="10.7265625" style="68"/>
    <col min="40" max="40" width="15.81640625" style="68" customWidth="1"/>
    <col min="41" max="41" width="10.7265625" style="68"/>
    <col min="42" max="42" width="13.26953125" style="68" customWidth="1"/>
    <col min="43" max="16384" width="10.7265625" style="68"/>
  </cols>
  <sheetData>
    <row r="1" spans="1:46" s="65" customFormat="1" ht="193.15" customHeight="1" x14ac:dyDescent="0.25">
      <c r="A1" s="64"/>
      <c r="B1" s="495" t="e" vm="1">
        <v>#VALUE!</v>
      </c>
      <c r="C1" s="495"/>
      <c r="D1" s="495"/>
      <c r="E1" s="495"/>
      <c r="F1" s="604" t="s">
        <v>370</v>
      </c>
      <c r="G1" s="604"/>
      <c r="H1" s="604"/>
      <c r="I1" s="604"/>
      <c r="J1" s="604"/>
      <c r="K1" s="604"/>
      <c r="L1" s="604"/>
      <c r="M1" s="604"/>
      <c r="N1" s="604"/>
      <c r="O1" s="604"/>
      <c r="P1" s="604"/>
      <c r="Q1" s="604"/>
      <c r="R1" s="604"/>
      <c r="S1" s="604"/>
      <c r="T1" s="604"/>
      <c r="U1" s="604"/>
      <c r="V1" s="604"/>
      <c r="W1" s="604"/>
      <c r="X1" s="604"/>
      <c r="Y1" s="604"/>
      <c r="Z1" s="604"/>
      <c r="AA1" s="604"/>
      <c r="AB1" s="604"/>
      <c r="AC1" s="604"/>
      <c r="AD1" s="604"/>
      <c r="AE1" s="604"/>
      <c r="AF1" s="604"/>
      <c r="AG1" s="604"/>
      <c r="AH1" s="604"/>
      <c r="AI1" s="604"/>
      <c r="AJ1" s="604"/>
      <c r="AK1" s="604"/>
      <c r="AL1" s="604"/>
      <c r="AM1" s="604"/>
      <c r="AN1" s="604"/>
      <c r="AO1" s="604"/>
      <c r="AP1" s="604"/>
      <c r="AQ1" s="604"/>
      <c r="AR1" s="604"/>
      <c r="AS1" s="604"/>
      <c r="AT1" s="604"/>
    </row>
    <row r="2" spans="1:46" s="67" customFormat="1" ht="39.65" customHeight="1" x14ac:dyDescent="0.25">
      <c r="A2" s="66"/>
      <c r="B2" s="505"/>
      <c r="C2" s="505"/>
      <c r="D2" s="505"/>
      <c r="E2" s="505"/>
      <c r="F2" s="505"/>
      <c r="G2" s="505"/>
      <c r="H2" s="505"/>
      <c r="I2" s="505"/>
      <c r="J2" s="505"/>
      <c r="K2" s="505"/>
      <c r="L2" s="505"/>
      <c r="M2" s="505"/>
      <c r="N2" s="505"/>
      <c r="O2" s="505"/>
      <c r="P2" s="505"/>
      <c r="Q2" s="505"/>
      <c r="R2" s="505"/>
      <c r="S2" s="505"/>
      <c r="T2" s="505"/>
      <c r="U2" s="505"/>
      <c r="V2" s="505"/>
      <c r="W2" s="505"/>
      <c r="X2" s="505"/>
      <c r="Y2" s="505"/>
      <c r="Z2" s="505"/>
      <c r="AA2" s="505"/>
      <c r="AB2" s="505"/>
      <c r="AC2" s="505"/>
      <c r="AD2" s="505"/>
      <c r="AE2" s="505"/>
      <c r="AF2" s="505"/>
      <c r="AG2" s="505"/>
      <c r="AH2" s="505"/>
      <c r="AI2" s="505"/>
      <c r="AJ2" s="505"/>
      <c r="AK2" s="505"/>
      <c r="AL2" s="505"/>
      <c r="AM2" s="505"/>
      <c r="AN2" s="505"/>
      <c r="AO2" s="505"/>
      <c r="AP2" s="505"/>
      <c r="AQ2" s="505"/>
    </row>
    <row r="3" spans="1:46" s="67" customFormat="1" ht="39.65" customHeight="1" x14ac:dyDescent="0.25">
      <c r="A3" s="66"/>
      <c r="B3" s="508" t="s">
        <v>214</v>
      </c>
      <c r="C3" s="508"/>
      <c r="D3" s="508"/>
      <c r="E3" s="508"/>
      <c r="F3" s="508"/>
      <c r="G3" s="508"/>
      <c r="H3" s="508"/>
      <c r="I3" s="508"/>
      <c r="J3" s="508"/>
      <c r="K3" s="508"/>
      <c r="L3" s="508"/>
      <c r="M3" s="508"/>
      <c r="N3" s="508"/>
      <c r="O3" s="508"/>
      <c r="P3" s="508"/>
      <c r="Q3" s="508"/>
      <c r="R3" s="508"/>
      <c r="S3" s="508"/>
      <c r="T3" s="508"/>
      <c r="U3" s="509"/>
      <c r="V3" s="509"/>
      <c r="W3" s="509"/>
      <c r="X3" s="509"/>
      <c r="Y3" s="509"/>
      <c r="Z3" s="509"/>
      <c r="AA3" s="509"/>
      <c r="AB3" s="509"/>
      <c r="AC3" s="509"/>
      <c r="AD3" s="509"/>
      <c r="AE3" s="509"/>
      <c r="AF3" s="509"/>
      <c r="AG3" s="509"/>
      <c r="AH3" s="509"/>
      <c r="AI3" s="509"/>
      <c r="AJ3" s="509"/>
      <c r="AK3" s="509"/>
      <c r="AL3" s="509"/>
      <c r="AM3" s="509"/>
      <c r="AN3" s="509"/>
      <c r="AO3" s="509"/>
      <c r="AP3" s="509"/>
      <c r="AQ3" s="509"/>
    </row>
    <row r="4" spans="1:46" ht="67.900000000000006" customHeight="1" x14ac:dyDescent="0.25">
      <c r="A4" s="69"/>
      <c r="B4" s="506" t="str">
        <f>UPPER('HM_ESP AME'!D16)</f>
        <v>AVANCE EN LA IMPLEMENTACIÓN DE LAS ACCIONES DE CONSERVACIÓN Y MANEJO ESTABLECIDAS EN DOCUMENTOS TÉCNICOS DE MEDIDAS DE MANEJO Y CONSERVACIÓN DE ESPECIES AMENAZADAS.</v>
      </c>
      <c r="C4" s="506"/>
      <c r="D4" s="506"/>
      <c r="E4" s="506"/>
      <c r="F4" s="506"/>
      <c r="G4" s="506"/>
      <c r="H4" s="506"/>
      <c r="I4" s="506"/>
      <c r="J4" s="506"/>
      <c r="K4" s="506"/>
      <c r="L4" s="506"/>
      <c r="M4" s="506"/>
      <c r="N4" s="506"/>
      <c r="O4" s="506"/>
      <c r="P4" s="506"/>
      <c r="Q4" s="506"/>
      <c r="R4" s="506"/>
      <c r="S4" s="506"/>
      <c r="T4" s="506"/>
      <c r="U4" s="506"/>
      <c r="V4" s="506"/>
      <c r="W4" s="506"/>
      <c r="X4" s="506"/>
      <c r="Y4" s="506"/>
      <c r="Z4" s="506"/>
      <c r="AA4" s="506"/>
      <c r="AB4" s="506"/>
      <c r="AC4" s="506"/>
      <c r="AD4" s="506"/>
      <c r="AE4" s="506"/>
      <c r="AF4" s="506"/>
      <c r="AG4" s="506"/>
      <c r="AH4" s="506"/>
      <c r="AI4" s="506"/>
      <c r="AJ4" s="506"/>
      <c r="AK4" s="506"/>
      <c r="AL4" s="506"/>
      <c r="AM4" s="506"/>
      <c r="AN4" s="506"/>
      <c r="AO4" s="506"/>
      <c r="AP4" s="506"/>
      <c r="AQ4" s="506"/>
    </row>
    <row r="5" spans="1:46" ht="13.5" customHeight="1" x14ac:dyDescent="0.25">
      <c r="A5" s="69"/>
      <c r="B5" s="81"/>
      <c r="C5" s="81"/>
      <c r="D5" s="81"/>
      <c r="E5" s="81"/>
      <c r="F5" s="81"/>
      <c r="G5" s="81"/>
      <c r="H5" s="81"/>
      <c r="I5" s="81"/>
      <c r="J5" s="81"/>
      <c r="K5" s="81"/>
      <c r="L5" s="8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row>
    <row r="6" spans="1:46" ht="17.25" customHeight="1" x14ac:dyDescent="0.25">
      <c r="A6" s="69"/>
      <c r="B6" s="80"/>
      <c r="C6" s="82" t="s">
        <v>235</v>
      </c>
      <c r="D6" s="83"/>
      <c r="E6" s="80"/>
      <c r="F6" s="492" t="s">
        <v>215</v>
      </c>
      <c r="G6" s="492"/>
      <c r="H6" s="85"/>
      <c r="I6" s="80"/>
      <c r="J6" s="80"/>
      <c r="K6" s="80"/>
      <c r="L6" s="80"/>
      <c r="M6" s="80"/>
      <c r="N6" s="80"/>
      <c r="O6" s="80"/>
      <c r="P6" s="80"/>
      <c r="Q6" s="80"/>
      <c r="R6" s="80"/>
      <c r="S6" s="80"/>
      <c r="T6" s="80"/>
      <c r="U6" s="80"/>
      <c r="V6" s="80"/>
      <c r="W6" s="80"/>
      <c r="X6" s="80"/>
      <c r="Y6" s="80"/>
      <c r="Z6" s="80"/>
      <c r="AA6" s="80"/>
      <c r="AB6" s="80"/>
      <c r="AC6" s="80"/>
      <c r="AD6" s="80"/>
      <c r="AE6" s="80"/>
      <c r="AF6" s="80"/>
      <c r="AG6" s="80"/>
      <c r="AH6" s="80"/>
      <c r="AI6" s="80"/>
      <c r="AJ6" s="80"/>
      <c r="AK6" s="80"/>
      <c r="AL6" s="80"/>
      <c r="AM6" s="80"/>
      <c r="AN6" s="80"/>
      <c r="AO6" s="80"/>
      <c r="AP6" s="80"/>
      <c r="AQ6" s="80"/>
    </row>
    <row r="7" spans="1:46" ht="17.25" customHeight="1" x14ac:dyDescent="0.25">
      <c r="A7" s="69"/>
      <c r="B7" s="80"/>
      <c r="C7" s="86"/>
      <c r="D7" s="87"/>
      <c r="E7" s="88"/>
      <c r="F7" s="492" t="s">
        <v>216</v>
      </c>
      <c r="G7" s="492"/>
      <c r="H7" s="89"/>
      <c r="I7" s="80"/>
      <c r="J7" s="80"/>
      <c r="K7" s="80"/>
      <c r="L7" s="80"/>
      <c r="M7" s="80"/>
      <c r="N7" s="80"/>
      <c r="O7" s="80"/>
      <c r="P7" s="80"/>
      <c r="Q7" s="80"/>
      <c r="R7" s="80"/>
      <c r="S7" s="80"/>
      <c r="T7" s="80"/>
      <c r="U7" s="80"/>
      <c r="V7" s="80"/>
      <c r="W7" s="80"/>
      <c r="X7" s="80"/>
      <c r="Y7" s="80"/>
      <c r="Z7" s="80"/>
      <c r="AA7" s="80"/>
      <c r="AB7" s="80"/>
      <c r="AC7" s="80"/>
      <c r="AD7" s="80"/>
      <c r="AE7" s="80"/>
      <c r="AF7" s="80"/>
      <c r="AG7" s="80"/>
      <c r="AH7" s="80"/>
      <c r="AI7" s="80"/>
      <c r="AJ7" s="80"/>
      <c r="AK7" s="80"/>
      <c r="AL7" s="80"/>
      <c r="AM7" s="80"/>
      <c r="AN7" s="80"/>
      <c r="AO7" s="80"/>
      <c r="AP7" s="80"/>
      <c r="AQ7" s="80"/>
    </row>
    <row r="8" spans="1:46" x14ac:dyDescent="0.25">
      <c r="A8" s="69"/>
      <c r="B8" s="80"/>
      <c r="C8" s="86"/>
      <c r="D8" s="87"/>
      <c r="E8" s="88"/>
      <c r="F8" s="80"/>
      <c r="G8" s="84"/>
      <c r="H8" s="80"/>
      <c r="I8" s="80"/>
      <c r="J8" s="80"/>
      <c r="K8" s="80"/>
      <c r="L8" s="80"/>
      <c r="M8" s="80"/>
      <c r="N8" s="80"/>
      <c r="O8" s="80"/>
      <c r="P8" s="80"/>
      <c r="Q8" s="80"/>
      <c r="R8" s="80"/>
      <c r="S8" s="80"/>
      <c r="T8" s="80"/>
      <c r="U8" s="80"/>
      <c r="V8" s="80"/>
      <c r="W8" s="80"/>
      <c r="X8" s="80"/>
      <c r="Y8" s="80"/>
      <c r="Z8" s="80"/>
      <c r="AA8" s="80"/>
      <c r="AB8" s="80"/>
      <c r="AC8" s="80"/>
      <c r="AD8" s="80"/>
      <c r="AE8" s="80"/>
      <c r="AF8" s="80"/>
      <c r="AG8" s="80"/>
      <c r="AH8" s="80"/>
      <c r="AI8" s="80"/>
      <c r="AJ8" s="80"/>
      <c r="AK8" s="80"/>
      <c r="AL8" s="80"/>
      <c r="AM8" s="80"/>
      <c r="AN8" s="80"/>
      <c r="AO8" s="80"/>
      <c r="AP8" s="80"/>
      <c r="AQ8" s="80"/>
    </row>
    <row r="9" spans="1:46" x14ac:dyDescent="0.25">
      <c r="A9" s="69"/>
      <c r="B9" s="80"/>
      <c r="C9" s="72" t="s">
        <v>217</v>
      </c>
      <c r="D9" s="90"/>
      <c r="E9" s="80"/>
      <c r="F9" s="80"/>
      <c r="G9" s="80"/>
      <c r="H9" s="80"/>
      <c r="I9" s="80"/>
      <c r="J9" s="80"/>
      <c r="K9" s="80"/>
      <c r="L9" s="80"/>
      <c r="M9" s="80"/>
      <c r="N9" s="80"/>
      <c r="O9" s="80"/>
      <c r="P9" s="80"/>
      <c r="Q9" s="80"/>
      <c r="R9" s="80"/>
      <c r="S9" s="80"/>
      <c r="T9" s="80"/>
      <c r="U9" s="80"/>
      <c r="V9" s="80"/>
      <c r="W9" s="80"/>
      <c r="X9" s="80"/>
      <c r="Y9" s="80"/>
      <c r="Z9" s="80"/>
      <c r="AA9" s="80"/>
      <c r="AB9" s="80"/>
      <c r="AC9" s="80"/>
      <c r="AD9" s="80"/>
      <c r="AE9" s="80"/>
      <c r="AF9" s="80"/>
      <c r="AG9" s="80"/>
      <c r="AH9" s="80"/>
      <c r="AI9" s="80"/>
      <c r="AJ9" s="80"/>
      <c r="AK9" s="80"/>
      <c r="AL9" s="80"/>
      <c r="AM9" s="80"/>
      <c r="AN9" s="80"/>
      <c r="AO9" s="80"/>
      <c r="AP9" s="80"/>
      <c r="AQ9" s="80"/>
    </row>
    <row r="10" spans="1:46" x14ac:dyDescent="0.25">
      <c r="A10" s="69"/>
      <c r="B10" s="80"/>
      <c r="C10" s="80"/>
      <c r="D10" s="80"/>
      <c r="E10" s="80"/>
      <c r="F10" s="80"/>
      <c r="G10" s="80"/>
      <c r="H10" s="80"/>
      <c r="I10" s="80"/>
      <c r="J10" s="80"/>
      <c r="K10" s="80"/>
      <c r="L10" s="80"/>
      <c r="M10" s="80"/>
      <c r="N10" s="80"/>
      <c r="O10" s="80"/>
      <c r="P10" s="80"/>
      <c r="Q10" s="80"/>
      <c r="R10" s="80"/>
      <c r="S10" s="80"/>
      <c r="T10" s="80"/>
      <c r="U10" s="80"/>
      <c r="V10" s="80"/>
      <c r="W10" s="80"/>
      <c r="X10" s="80"/>
      <c r="Y10" s="80"/>
      <c r="Z10" s="80"/>
      <c r="AA10" s="80"/>
      <c r="AB10" s="80"/>
      <c r="AC10" s="80"/>
      <c r="AD10" s="80"/>
      <c r="AE10" s="80"/>
      <c r="AF10" s="80"/>
      <c r="AG10" s="80"/>
      <c r="AH10" s="80"/>
      <c r="AI10" s="80"/>
      <c r="AJ10" s="80"/>
      <c r="AK10" s="80"/>
      <c r="AL10" s="80"/>
      <c r="AM10" s="80"/>
      <c r="AN10" s="80"/>
      <c r="AO10" s="80"/>
      <c r="AP10" s="80"/>
      <c r="AQ10" s="80"/>
    </row>
    <row r="11" spans="1:46" ht="16.5" customHeight="1" x14ac:dyDescent="0.25">
      <c r="A11" s="69"/>
      <c r="B11" s="80"/>
      <c r="C11" s="90"/>
      <c r="D11" s="90"/>
      <c r="E11" s="90"/>
      <c r="F11" s="90"/>
      <c r="G11" s="90"/>
      <c r="H11" s="90"/>
      <c r="I11" s="90"/>
      <c r="J11" s="90"/>
      <c r="K11" s="90"/>
      <c r="L11" s="90"/>
      <c r="M11" s="90"/>
      <c r="N11" s="90"/>
      <c r="O11" s="90"/>
      <c r="P11" s="90"/>
      <c r="Q11" s="90"/>
      <c r="R11" s="90"/>
      <c r="S11" s="90"/>
      <c r="T11" s="90"/>
      <c r="U11" s="90"/>
      <c r="V11" s="90"/>
      <c r="W11" s="90"/>
      <c r="X11" s="90"/>
      <c r="Y11" s="90"/>
      <c r="Z11" s="90"/>
      <c r="AA11" s="90"/>
      <c r="AB11" s="90"/>
      <c r="AC11" s="90"/>
      <c r="AD11" s="90"/>
      <c r="AE11" s="90"/>
      <c r="AF11" s="90"/>
      <c r="AG11" s="90"/>
      <c r="AH11" s="90"/>
      <c r="AI11" s="90"/>
      <c r="AJ11" s="90"/>
      <c r="AK11" s="90"/>
      <c r="AL11" s="90"/>
      <c r="AM11" s="90"/>
      <c r="AN11" s="90"/>
      <c r="AO11" s="80"/>
      <c r="AP11" s="80"/>
      <c r="AQ11" s="80"/>
    </row>
    <row r="12" spans="1:46" ht="18.75" customHeight="1" x14ac:dyDescent="0.25">
      <c r="A12" s="69"/>
      <c r="B12" s="80"/>
      <c r="C12" s="82"/>
      <c r="D12" s="507"/>
      <c r="E12" s="507"/>
      <c r="F12" s="82"/>
      <c r="G12" s="82"/>
      <c r="H12" s="517" t="s">
        <v>218</v>
      </c>
      <c r="I12" s="517"/>
      <c r="J12" s="517"/>
      <c r="K12" s="517"/>
      <c r="L12" s="517"/>
      <c r="M12" s="517"/>
      <c r="N12" s="517"/>
      <c r="O12" s="517"/>
      <c r="P12" s="517" t="s">
        <v>219</v>
      </c>
      <c r="Q12" s="517"/>
      <c r="R12" s="517"/>
      <c r="S12" s="517"/>
      <c r="T12" s="517"/>
      <c r="U12" s="517"/>
      <c r="V12" s="517"/>
      <c r="W12" s="517"/>
      <c r="X12" s="517"/>
      <c r="Y12" s="517"/>
      <c r="Z12" s="476" t="s">
        <v>220</v>
      </c>
      <c r="AA12" s="477"/>
      <c r="AB12" s="477"/>
      <c r="AC12" s="477"/>
      <c r="AD12" s="477"/>
      <c r="AE12" s="477"/>
      <c r="AF12" s="477"/>
      <c r="AG12" s="477"/>
      <c r="AH12" s="478"/>
      <c r="AI12" s="476" t="s">
        <v>221</v>
      </c>
      <c r="AJ12" s="477"/>
      <c r="AK12" s="477"/>
      <c r="AL12" s="477"/>
      <c r="AM12" s="477"/>
      <c r="AN12" s="477"/>
      <c r="AO12" s="477"/>
      <c r="AP12" s="478"/>
      <c r="AQ12" s="80"/>
    </row>
    <row r="13" spans="1:46" ht="28.5" customHeight="1" x14ac:dyDescent="0.25">
      <c r="A13" s="69"/>
      <c r="B13" s="80"/>
      <c r="C13" s="82"/>
      <c r="D13" s="83"/>
      <c r="E13" s="82"/>
      <c r="F13" s="80"/>
      <c r="H13" s="518" t="str">
        <f>+IF(H14="NO APLICA","NO APLICA",IF(H15="NO SE REPORTA","SIN INFORMACION",+H63))</f>
        <v>NO APLICA</v>
      </c>
      <c r="I13" s="518"/>
      <c r="J13" s="518"/>
      <c r="K13" s="518"/>
      <c r="L13" s="518"/>
      <c r="M13" s="518"/>
      <c r="N13" s="518"/>
      <c r="O13" s="518"/>
      <c r="P13" s="519" t="str">
        <f>+IF(P14="NO APLICA","NO APLICA",IF(P15="NO SE REPORTA","SIN INFORMACION",+I63))</f>
        <v/>
      </c>
      <c r="Q13" s="519"/>
      <c r="R13" s="519"/>
      <c r="S13" s="519"/>
      <c r="T13" s="519"/>
      <c r="U13" s="519"/>
      <c r="V13" s="519"/>
      <c r="W13" s="519"/>
      <c r="X13" s="519"/>
      <c r="Y13" s="519"/>
      <c r="Z13" s="473" t="str">
        <f>+IF(Z14="NO APLICA","NO APLICA",IF(Z15="NO SE REPORTA","SIN INFORMACION",+J63))</f>
        <v>SIN INFORMACION</v>
      </c>
      <c r="AA13" s="474"/>
      <c r="AB13" s="474"/>
      <c r="AC13" s="474"/>
      <c r="AD13" s="474"/>
      <c r="AE13" s="474"/>
      <c r="AF13" s="474"/>
      <c r="AG13" s="474"/>
      <c r="AH13" s="475"/>
      <c r="AI13" s="473" t="str">
        <f>+IF(AI14="NO APLICA","NO APLICA",IF(AI15="NO SE REPORTA","SIN INFORMACION",+K63))</f>
        <v>SIN INFORMACION</v>
      </c>
      <c r="AJ13" s="474"/>
      <c r="AK13" s="474"/>
      <c r="AL13" s="474"/>
      <c r="AM13" s="474"/>
      <c r="AN13" s="474"/>
      <c r="AO13" s="474"/>
      <c r="AP13" s="475"/>
      <c r="AQ13" s="80"/>
    </row>
    <row r="14" spans="1:46" ht="43.15" customHeight="1" x14ac:dyDescent="0.25">
      <c r="A14" s="69"/>
      <c r="C14" s="521" t="s">
        <v>222</v>
      </c>
      <c r="D14" s="521"/>
      <c r="E14" s="521"/>
      <c r="F14" s="521"/>
      <c r="G14" s="521"/>
      <c r="H14" s="104" t="s">
        <v>331</v>
      </c>
      <c r="I14" s="479" t="str">
        <f>+IF(H14="NO APLICA","ESCRIBA EL NÚMERO DEL ACUERDO DEL CONSEJO DIRECTIVO EN EL CUAL DECIDE LA NO PROCEDENCIA DE LA APLICACIÓN DEL INDICADOR",IF(H15="NO SE REPORTA","      ESCRIBA EL NÚMERO DEL ACUERDO DEL CONSEJO DIRECTIVO EN LA CUAL SE APRUEBA LA AGENDA DE IMPLEMENTACION DEL INDICADOR",""))</f>
        <v>ESCRIBA EL NÚMERO DEL ACUERDO DEL CONSEJO DIRECTIVO EN EL CUAL DECIDE LA NO PROCEDENCIA DE LA APLICACIÓN DEL INDICADOR</v>
      </c>
      <c r="J14" s="479"/>
      <c r="K14" s="479"/>
      <c r="L14" s="479"/>
      <c r="M14" s="479"/>
      <c r="N14" s="479"/>
      <c r="O14" s="479"/>
      <c r="P14" s="104" t="s">
        <v>223</v>
      </c>
      <c r="Q14" s="479" t="str">
        <f>+IF(P14="NO APLICA","ESCRIBA EL NÚMERO DEL ACUERDO DEL CONSEJO DIRECTIVO EN EL CUAL DECIDE LA NO PROCEDENCIA DE LA APLICACIÓN DEL INDICADOR",IF(P15="NO SE REPORTA","      ESCRIBA EL NÚMERO DEL ACUERDO DEL CONSEJO DIRECTIVO EN LA CUAL SE APRUEBA LA AGENDA DE IMPLEMENTACION DEL INDICADOR",""))</f>
        <v/>
      </c>
      <c r="R14" s="479"/>
      <c r="S14" s="479"/>
      <c r="T14" s="479"/>
      <c r="U14" s="479"/>
      <c r="V14" s="479"/>
      <c r="W14" s="479"/>
      <c r="X14" s="479"/>
      <c r="Y14" s="479"/>
      <c r="Z14" s="104" t="s">
        <v>223</v>
      </c>
      <c r="AA14" s="498" t="str">
        <f>+IF(Z14="NO APLICA","ESCRIBA EL NÚMERO DEL ACUERDO DEL CONSEJO DIRECTIVO EN EL CUAL DECIDE LA NO PROCEDENCIA DE LA APLICACIÓN DEL INDICADOR",IF(Z15="NO SE REPORTA","      ESCRIBA EL NÚMERO DEL ACUERDO DEL CONSEJO DIRECTIVO EN LA CUAL SE APRUEBA LA AGENDA DE IMPLEMENTACION DEL INDICADOR",""))</f>
        <v xml:space="preserve">      ESCRIBA EL NÚMERO DEL ACUERDO DEL CONSEJO DIRECTIVO EN LA CUAL SE APRUEBA LA AGENDA DE IMPLEMENTACION DEL INDICADOR</v>
      </c>
      <c r="AB14" s="499"/>
      <c r="AC14" s="499"/>
      <c r="AD14" s="499"/>
      <c r="AE14" s="499"/>
      <c r="AF14" s="499"/>
      <c r="AG14" s="499"/>
      <c r="AH14" s="500"/>
      <c r="AI14" s="104" t="s">
        <v>223</v>
      </c>
      <c r="AJ14" s="498" t="str">
        <f>+IF(AI14="NO APLICA","ESCRIBA EL NÚMERO DEL ACUERDO DEL CONSEJO DIRECTIVO EN EL CUAL DECIDE LA NO PROCEDENCIA DE LA APLICACIÓN DEL INDICADOR",IF(AI15="NO SE REPORTA","      ESCRIBA EL NÚMERO DEL ACUERDO DEL CONSEJO DIRECTIVO EN LA CUAL SE APRUEBA LA AGENDA DE IMPLEMENTACION DEL INDICADOR",""))</f>
        <v xml:space="preserve">      ESCRIBA EL NÚMERO DEL ACUERDO DEL CONSEJO DIRECTIVO EN LA CUAL SE APRUEBA LA AGENDA DE IMPLEMENTACION DEL INDICADOR</v>
      </c>
      <c r="AK14" s="499"/>
      <c r="AL14" s="499"/>
      <c r="AM14" s="499"/>
      <c r="AN14" s="499"/>
      <c r="AO14" s="499"/>
      <c r="AP14" s="500"/>
    </row>
    <row r="15" spans="1:46" ht="43.15" customHeight="1" x14ac:dyDescent="0.25">
      <c r="A15" s="69"/>
      <c r="C15" s="521" t="s">
        <v>224</v>
      </c>
      <c r="D15" s="521"/>
      <c r="E15" s="521"/>
      <c r="F15" s="521"/>
      <c r="G15" s="521"/>
      <c r="H15" s="105"/>
      <c r="I15" s="479"/>
      <c r="J15" s="479"/>
      <c r="K15" s="479"/>
      <c r="L15" s="479"/>
      <c r="M15" s="479"/>
      <c r="N15" s="479"/>
      <c r="O15" s="479"/>
      <c r="P15" s="105" t="s">
        <v>234</v>
      </c>
      <c r="Q15" s="479"/>
      <c r="R15" s="479"/>
      <c r="S15" s="479"/>
      <c r="T15" s="479"/>
      <c r="U15" s="479"/>
      <c r="V15" s="479"/>
      <c r="W15" s="479"/>
      <c r="X15" s="479"/>
      <c r="Y15" s="479"/>
      <c r="Z15" s="105" t="s">
        <v>225</v>
      </c>
      <c r="AA15" s="501"/>
      <c r="AB15" s="502"/>
      <c r="AC15" s="502"/>
      <c r="AD15" s="502"/>
      <c r="AE15" s="502"/>
      <c r="AF15" s="502"/>
      <c r="AG15" s="502"/>
      <c r="AH15" s="503"/>
      <c r="AI15" s="105" t="s">
        <v>225</v>
      </c>
      <c r="AJ15" s="501"/>
      <c r="AK15" s="502"/>
      <c r="AL15" s="502"/>
      <c r="AM15" s="502"/>
      <c r="AN15" s="502"/>
      <c r="AO15" s="502"/>
      <c r="AP15" s="503"/>
    </row>
    <row r="16" spans="1:46" ht="48" customHeight="1" x14ac:dyDescent="0.25">
      <c r="A16" s="69"/>
      <c r="C16" s="522" t="str">
        <f>IF(H15="SI SE REPORTA","¿Qué programas, proyectos o actividades del Plan de Acción están asociados al indicador? ","")</f>
        <v/>
      </c>
      <c r="D16" s="522"/>
      <c r="E16" s="522"/>
      <c r="F16" s="522"/>
      <c r="G16" s="522"/>
      <c r="H16" s="510"/>
      <c r="I16" s="510"/>
      <c r="J16" s="510"/>
      <c r="K16" s="510"/>
      <c r="L16" s="510"/>
      <c r="M16" s="510"/>
      <c r="N16" s="510"/>
      <c r="O16" s="510"/>
      <c r="P16" s="510"/>
      <c r="Q16" s="510"/>
      <c r="R16" s="510"/>
      <c r="S16" s="510"/>
      <c r="T16" s="510"/>
      <c r="U16" s="510"/>
      <c r="V16" s="510"/>
      <c r="W16" s="510"/>
      <c r="X16" s="510"/>
      <c r="Y16" s="510"/>
      <c r="Z16" s="511"/>
      <c r="AA16" s="512"/>
      <c r="AB16" s="512"/>
      <c r="AC16" s="512"/>
      <c r="AD16" s="512"/>
      <c r="AE16" s="512"/>
      <c r="AF16" s="512"/>
      <c r="AG16" s="512"/>
      <c r="AH16" s="513"/>
      <c r="AI16" s="511"/>
      <c r="AJ16" s="512"/>
      <c r="AK16" s="512"/>
      <c r="AL16" s="512"/>
      <c r="AM16" s="512"/>
      <c r="AN16" s="512"/>
      <c r="AO16" s="512"/>
      <c r="AP16" s="513"/>
    </row>
    <row r="17" spans="1:42" ht="78" customHeight="1" x14ac:dyDescent="0.25">
      <c r="A17" s="69"/>
      <c r="C17" s="521" t="s">
        <v>226</v>
      </c>
      <c r="D17" s="521"/>
      <c r="E17" s="521"/>
      <c r="F17" s="521"/>
      <c r="G17" s="521"/>
      <c r="H17" s="464"/>
      <c r="I17" s="464"/>
      <c r="J17" s="464"/>
      <c r="K17" s="464"/>
      <c r="L17" s="464"/>
      <c r="M17" s="464"/>
      <c r="N17" s="464"/>
      <c r="O17" s="464"/>
      <c r="P17" s="520"/>
      <c r="Q17" s="520"/>
      <c r="R17" s="520"/>
      <c r="S17" s="520"/>
      <c r="T17" s="520"/>
      <c r="U17" s="520"/>
      <c r="V17" s="520"/>
      <c r="W17" s="520"/>
      <c r="X17" s="520"/>
      <c r="Y17" s="520"/>
      <c r="Z17" s="514"/>
      <c r="AA17" s="515"/>
      <c r="AB17" s="515"/>
      <c r="AC17" s="515"/>
      <c r="AD17" s="515"/>
      <c r="AE17" s="515"/>
      <c r="AF17" s="515"/>
      <c r="AG17" s="515"/>
      <c r="AH17" s="516"/>
      <c r="AI17" s="514"/>
      <c r="AJ17" s="515"/>
      <c r="AK17" s="515"/>
      <c r="AL17" s="515"/>
      <c r="AM17" s="515"/>
      <c r="AN17" s="515"/>
      <c r="AO17" s="515"/>
      <c r="AP17" s="516"/>
    </row>
    <row r="18" spans="1:42" x14ac:dyDescent="0.25">
      <c r="A18" s="69"/>
      <c r="C18" s="91"/>
      <c r="D18" s="92"/>
      <c r="E18" s="93"/>
      <c r="F18" s="94"/>
      <c r="G18" s="95"/>
      <c r="H18" s="95"/>
      <c r="I18" s="95"/>
      <c r="J18" s="95"/>
      <c r="K18" s="95"/>
      <c r="L18" s="95"/>
      <c r="M18" s="95"/>
      <c r="N18" s="95"/>
      <c r="O18" s="93"/>
      <c r="P18" s="93"/>
      <c r="Q18" s="93"/>
    </row>
    <row r="19" spans="1:42" ht="24" customHeight="1" x14ac:dyDescent="0.3">
      <c r="A19" s="69"/>
      <c r="C19" s="504"/>
      <c r="D19" s="95"/>
      <c r="E19" s="523"/>
      <c r="F19" s="523"/>
      <c r="G19" s="523"/>
      <c r="H19" s="523"/>
      <c r="I19" s="523"/>
      <c r="J19" s="523"/>
      <c r="K19" s="78"/>
      <c r="L19" s="78"/>
      <c r="M19" s="79"/>
      <c r="N19" s="79"/>
      <c r="O19" s="79"/>
      <c r="P19" s="79"/>
      <c r="Q19" s="79"/>
      <c r="R19" s="79"/>
      <c r="S19" s="79"/>
      <c r="T19" s="79"/>
      <c r="U19" s="79"/>
      <c r="V19" s="79"/>
      <c r="W19" s="79"/>
      <c r="X19" s="79"/>
      <c r="Y19" s="79"/>
      <c r="Z19" s="79"/>
    </row>
    <row r="20" spans="1:42" ht="34.5" customHeight="1" x14ac:dyDescent="0.3">
      <c r="A20" s="69"/>
      <c r="C20" s="504"/>
      <c r="D20" s="95"/>
      <c r="E20" s="117"/>
      <c r="F20" s="118"/>
      <c r="G20" s="118"/>
      <c r="H20" s="118"/>
      <c r="I20" s="118"/>
      <c r="J20" s="118"/>
      <c r="K20" s="118"/>
      <c r="L20" s="118"/>
      <c r="M20" s="96"/>
      <c r="N20" s="96"/>
      <c r="O20" s="96"/>
      <c r="P20" s="96"/>
      <c r="Q20" s="96"/>
      <c r="R20" s="96"/>
      <c r="S20" s="96"/>
      <c r="T20" s="97"/>
      <c r="U20" s="97"/>
      <c r="V20" s="96"/>
      <c r="W20" s="96"/>
      <c r="X20" s="96"/>
      <c r="Y20" s="96"/>
      <c r="Z20" s="96"/>
      <c r="AA20" s="96"/>
      <c r="AB20" s="96"/>
      <c r="AC20" s="96"/>
      <c r="AD20" s="96"/>
      <c r="AE20" s="96"/>
    </row>
    <row r="21" spans="1:42" ht="28.5" customHeight="1" x14ac:dyDescent="0.3">
      <c r="A21" s="69"/>
      <c r="C21" s="504"/>
      <c r="D21" s="95"/>
      <c r="E21" s="524" t="s">
        <v>272</v>
      </c>
      <c r="F21" s="524"/>
      <c r="G21" s="524"/>
      <c r="H21" s="524"/>
      <c r="I21" s="524"/>
      <c r="J21" s="524"/>
      <c r="K21" s="119"/>
      <c r="L21" s="119"/>
      <c r="M21" s="119"/>
      <c r="N21" s="119"/>
      <c r="O21" s="119"/>
      <c r="P21" s="119"/>
      <c r="Q21" s="119"/>
      <c r="R21" s="119"/>
      <c r="S21" s="119"/>
      <c r="T21" s="119"/>
      <c r="U21" s="97"/>
      <c r="V21" s="96"/>
      <c r="W21" s="96"/>
      <c r="X21" s="96"/>
      <c r="Y21" s="96"/>
      <c r="Z21" s="96"/>
      <c r="AA21" s="96"/>
      <c r="AB21" s="96"/>
      <c r="AC21" s="96"/>
      <c r="AD21" s="96"/>
      <c r="AE21" s="96"/>
    </row>
    <row r="22" spans="1:42" ht="29.25" customHeight="1" thickBot="1" x14ac:dyDescent="0.35">
      <c r="A22" s="69"/>
      <c r="C22" s="504"/>
      <c r="D22" s="95"/>
      <c r="E22" s="119"/>
      <c r="F22" s="119"/>
      <c r="G22" s="119"/>
      <c r="H22" s="119"/>
      <c r="I22" s="119"/>
      <c r="J22" s="119"/>
      <c r="K22" s="119"/>
      <c r="L22" s="119"/>
      <c r="M22" s="119"/>
      <c r="N22" s="119"/>
      <c r="O22" s="119"/>
      <c r="P22" s="119"/>
      <c r="Q22" s="119"/>
      <c r="R22" s="119"/>
      <c r="S22" s="119"/>
      <c r="T22" s="119"/>
      <c r="AG22" s="110"/>
      <c r="AH22" s="110"/>
      <c r="AI22" s="110"/>
      <c r="AJ22" s="110"/>
      <c r="AK22" s="110"/>
      <c r="AL22" s="110"/>
      <c r="AM22" s="110"/>
      <c r="AN22" s="110"/>
      <c r="AO22" s="110"/>
      <c r="AP22" s="110"/>
    </row>
    <row r="23" spans="1:42" ht="43.5" customHeight="1" x14ac:dyDescent="0.3">
      <c r="A23" s="69"/>
      <c r="C23" s="504"/>
      <c r="D23" s="98"/>
      <c r="E23" s="527" t="s">
        <v>332</v>
      </c>
      <c r="F23" s="528"/>
      <c r="G23" s="528"/>
      <c r="H23" s="528"/>
      <c r="I23" s="140"/>
      <c r="J23" s="121"/>
      <c r="K23" s="121"/>
      <c r="L23" s="121"/>
      <c r="M23" s="122"/>
      <c r="N23" s="122"/>
      <c r="O23" s="122"/>
      <c r="P23" s="122"/>
      <c r="Q23" s="122"/>
      <c r="R23" s="123"/>
      <c r="S23" s="123"/>
      <c r="T23" s="119"/>
      <c r="AG23" s="111"/>
      <c r="AH23" s="111"/>
      <c r="AI23" s="111"/>
      <c r="AJ23" s="111"/>
      <c r="AK23" s="112"/>
      <c r="AL23" s="112"/>
      <c r="AM23" s="112"/>
      <c r="AN23" s="112"/>
      <c r="AO23" s="111"/>
      <c r="AP23" s="111"/>
    </row>
    <row r="24" spans="1:42" ht="47.25" customHeight="1" x14ac:dyDescent="0.3">
      <c r="A24" s="69"/>
      <c r="C24" s="504"/>
      <c r="D24" s="98"/>
      <c r="E24" s="529" t="s">
        <v>238</v>
      </c>
      <c r="F24" s="530"/>
      <c r="G24" s="530"/>
      <c r="H24" s="530"/>
      <c r="I24" s="141"/>
      <c r="J24" s="121"/>
      <c r="K24" s="121"/>
      <c r="L24" s="121"/>
      <c r="M24" s="122"/>
      <c r="N24" s="122"/>
      <c r="O24" s="122"/>
      <c r="P24" s="122"/>
      <c r="Q24" s="122"/>
      <c r="R24" s="123"/>
      <c r="S24" s="123"/>
      <c r="T24" s="119"/>
      <c r="AG24" s="113"/>
      <c r="AH24" s="113"/>
      <c r="AI24" s="114"/>
      <c r="AJ24" s="114"/>
      <c r="AK24" s="114"/>
      <c r="AL24" s="114"/>
      <c r="AM24" s="114"/>
      <c r="AN24" s="114"/>
      <c r="AO24" s="113"/>
      <c r="AP24" s="114"/>
    </row>
    <row r="25" spans="1:42" ht="44.25" customHeight="1" x14ac:dyDescent="0.3">
      <c r="A25" s="69"/>
      <c r="C25" s="504"/>
      <c r="D25" s="98"/>
      <c r="E25" s="529" t="s">
        <v>239</v>
      </c>
      <c r="F25" s="530"/>
      <c r="G25" s="530"/>
      <c r="H25" s="530"/>
      <c r="I25" s="141"/>
      <c r="J25" s="121"/>
      <c r="K25" s="121"/>
      <c r="L25" s="121"/>
      <c r="M25" s="122"/>
      <c r="N25" s="122"/>
      <c r="O25" s="122"/>
      <c r="P25" s="122"/>
      <c r="Q25" s="122"/>
      <c r="R25" s="123"/>
      <c r="S25" s="123"/>
      <c r="T25" s="119"/>
      <c r="AG25" s="113"/>
      <c r="AH25" s="113"/>
      <c r="AI25" s="114"/>
      <c r="AJ25" s="114"/>
      <c r="AK25" s="114"/>
      <c r="AL25" s="114"/>
      <c r="AM25" s="114"/>
      <c r="AN25" s="114"/>
      <c r="AO25" s="113"/>
      <c r="AP25" s="114"/>
    </row>
    <row r="26" spans="1:42" ht="43.5" customHeight="1" thickBot="1" x14ac:dyDescent="0.35">
      <c r="A26" s="69"/>
      <c r="C26" s="504"/>
      <c r="D26" s="98"/>
      <c r="E26" s="531" t="s">
        <v>240</v>
      </c>
      <c r="F26" s="532"/>
      <c r="G26" s="532"/>
      <c r="H26" s="532"/>
      <c r="I26" s="142"/>
      <c r="J26" s="121"/>
      <c r="K26" s="121"/>
      <c r="L26" s="121"/>
      <c r="M26" s="122"/>
      <c r="N26" s="122"/>
      <c r="O26" s="122"/>
      <c r="P26" s="122"/>
      <c r="Q26" s="122"/>
      <c r="R26" s="123"/>
      <c r="S26" s="123"/>
      <c r="T26" s="119"/>
      <c r="AG26" s="113"/>
      <c r="AH26" s="113"/>
      <c r="AI26" s="114"/>
      <c r="AJ26" s="114"/>
      <c r="AK26" s="114"/>
      <c r="AL26" s="114"/>
      <c r="AM26" s="114"/>
      <c r="AN26" s="114"/>
      <c r="AO26" s="113"/>
      <c r="AP26" s="114"/>
    </row>
    <row r="27" spans="1:42" ht="25" customHeight="1" x14ac:dyDescent="0.3">
      <c r="A27" s="69"/>
      <c r="C27" s="504"/>
      <c r="D27" s="98"/>
      <c r="E27" s="525"/>
      <c r="F27" s="525"/>
      <c r="G27" s="525"/>
      <c r="H27" s="525"/>
      <c r="I27" s="525"/>
      <c r="J27" s="525"/>
      <c r="K27" s="525"/>
      <c r="L27" s="525"/>
      <c r="M27" s="122"/>
      <c r="N27" s="122"/>
      <c r="O27" s="122"/>
      <c r="P27" s="122"/>
      <c r="Q27" s="122"/>
      <c r="R27" s="123"/>
      <c r="S27" s="123"/>
      <c r="T27" s="119"/>
      <c r="AG27" s="113"/>
      <c r="AH27" s="113"/>
      <c r="AI27" s="114"/>
      <c r="AJ27" s="114"/>
      <c r="AK27" s="114"/>
      <c r="AL27" s="114"/>
      <c r="AM27" s="114"/>
      <c r="AN27" s="114"/>
      <c r="AO27" s="113"/>
      <c r="AP27" s="114"/>
    </row>
    <row r="28" spans="1:42" s="227" customFormat="1" ht="25" customHeight="1" thickBot="1" x14ac:dyDescent="0.4">
      <c r="A28" s="226"/>
      <c r="C28" s="504"/>
      <c r="D28" s="228"/>
      <c r="E28" s="526" t="s">
        <v>241</v>
      </c>
      <c r="F28" s="526"/>
      <c r="G28" s="526"/>
      <c r="H28" s="526"/>
      <c r="I28" s="526"/>
      <c r="J28" s="526"/>
      <c r="K28" s="526"/>
      <c r="L28" s="526"/>
      <c r="M28" s="232"/>
      <c r="N28" s="232"/>
      <c r="O28" s="232"/>
      <c r="P28" s="232"/>
      <c r="Q28" s="232"/>
      <c r="R28" s="233"/>
      <c r="S28" s="233"/>
      <c r="T28" s="229"/>
      <c r="AG28" s="230"/>
      <c r="AH28" s="230"/>
      <c r="AI28" s="231"/>
      <c r="AJ28" s="231"/>
      <c r="AK28" s="231"/>
      <c r="AL28" s="231"/>
      <c r="AM28" s="231"/>
      <c r="AN28" s="231"/>
      <c r="AO28" s="230"/>
      <c r="AP28" s="231"/>
    </row>
    <row r="29" spans="1:42" ht="113.25" customHeight="1" thickBot="1" x14ac:dyDescent="0.3">
      <c r="A29" s="69"/>
      <c r="C29" s="504"/>
      <c r="D29" s="98"/>
      <c r="E29" s="153" t="s">
        <v>242</v>
      </c>
      <c r="F29" s="534" t="s">
        <v>344</v>
      </c>
      <c r="G29" s="460"/>
      <c r="H29" s="460" t="s">
        <v>343</v>
      </c>
      <c r="I29" s="460"/>
      <c r="J29" s="152" t="s">
        <v>243</v>
      </c>
      <c r="K29" s="152" t="s">
        <v>244</v>
      </c>
      <c r="L29" s="152" t="s">
        <v>333</v>
      </c>
      <c r="M29" s="152" t="s">
        <v>245</v>
      </c>
      <c r="N29" s="152" t="s">
        <v>246</v>
      </c>
      <c r="O29" s="460" t="s">
        <v>247</v>
      </c>
      <c r="P29" s="460"/>
      <c r="Q29" s="460"/>
      <c r="R29" s="460" t="s">
        <v>248</v>
      </c>
      <c r="S29" s="460"/>
      <c r="T29" s="460"/>
      <c r="U29" s="152" t="s">
        <v>249</v>
      </c>
      <c r="V29" s="152" t="s">
        <v>250</v>
      </c>
      <c r="W29" s="460" t="s">
        <v>251</v>
      </c>
      <c r="X29" s="460"/>
      <c r="Y29" s="460" t="s">
        <v>273</v>
      </c>
      <c r="Z29" s="460"/>
      <c r="AA29" s="460" t="s">
        <v>354</v>
      </c>
      <c r="AB29" s="460"/>
      <c r="AC29" s="460"/>
      <c r="AD29" s="460" t="s">
        <v>252</v>
      </c>
      <c r="AE29" s="460"/>
      <c r="AF29" s="461"/>
      <c r="AG29" s="113"/>
      <c r="AH29" s="113"/>
      <c r="AI29" s="114"/>
      <c r="AJ29" s="114"/>
      <c r="AK29" s="114"/>
      <c r="AL29" s="114"/>
      <c r="AM29" s="114"/>
      <c r="AN29" s="114"/>
      <c r="AO29" s="113"/>
      <c r="AP29" s="114"/>
    </row>
    <row r="30" spans="1:42" ht="25" customHeight="1" x14ac:dyDescent="0.25">
      <c r="A30" s="69"/>
      <c r="C30" s="504"/>
      <c r="D30" s="98"/>
      <c r="E30" s="154">
        <v>1</v>
      </c>
      <c r="F30" s="535"/>
      <c r="G30" s="536"/>
      <c r="H30" s="536"/>
      <c r="I30" s="536"/>
      <c r="J30" s="125"/>
      <c r="K30" s="125"/>
      <c r="L30" s="125"/>
      <c r="M30" s="125"/>
      <c r="N30" s="143"/>
      <c r="O30" s="536"/>
      <c r="P30" s="536"/>
      <c r="Q30" s="536"/>
      <c r="R30" s="536"/>
      <c r="S30" s="536"/>
      <c r="T30" s="536"/>
      <c r="U30" s="151"/>
      <c r="V30" s="145"/>
      <c r="W30" s="536" t="str">
        <f>IF(M30="NO","No Aplica","")</f>
        <v/>
      </c>
      <c r="X30" s="536"/>
      <c r="Y30" s="468"/>
      <c r="Z30" s="469"/>
      <c r="AA30" s="554"/>
      <c r="AB30" s="554"/>
      <c r="AC30" s="554"/>
      <c r="AD30" s="462"/>
      <c r="AE30" s="462"/>
      <c r="AF30" s="463"/>
      <c r="AG30" s="113"/>
      <c r="AH30" s="113"/>
      <c r="AI30" s="114"/>
      <c r="AJ30" s="114"/>
      <c r="AK30" s="114"/>
      <c r="AL30" s="114"/>
      <c r="AM30" s="114"/>
      <c r="AN30" s="114"/>
      <c r="AO30" s="113"/>
      <c r="AP30" s="114"/>
    </row>
    <row r="31" spans="1:42" ht="25" customHeight="1" x14ac:dyDescent="0.25">
      <c r="A31" s="69"/>
      <c r="C31" s="504"/>
      <c r="D31" s="98"/>
      <c r="E31" s="155">
        <v>2</v>
      </c>
      <c r="F31" s="537"/>
      <c r="G31" s="472"/>
      <c r="H31" s="472"/>
      <c r="I31" s="472"/>
      <c r="J31" s="124"/>
      <c r="K31" s="124"/>
      <c r="L31" s="124"/>
      <c r="M31" s="124"/>
      <c r="N31" s="120"/>
      <c r="O31" s="472"/>
      <c r="P31" s="472"/>
      <c r="Q31" s="472"/>
      <c r="R31" s="608"/>
      <c r="S31" s="608"/>
      <c r="T31" s="608"/>
      <c r="U31" s="144"/>
      <c r="V31" s="145"/>
      <c r="W31" s="472" t="str">
        <f t="shared" ref="W31:W35" si="0">IF(M31="NO","No Aplica","")</f>
        <v/>
      </c>
      <c r="X31" s="472"/>
      <c r="Y31" s="472"/>
      <c r="Z31" s="472"/>
      <c r="AA31" s="555"/>
      <c r="AB31" s="555"/>
      <c r="AC31" s="555"/>
      <c r="AD31" s="464"/>
      <c r="AE31" s="464"/>
      <c r="AF31" s="465"/>
      <c r="AG31" s="113"/>
      <c r="AH31" s="113"/>
      <c r="AI31" s="114"/>
      <c r="AJ31" s="114"/>
      <c r="AK31" s="114"/>
      <c r="AL31" s="114"/>
      <c r="AM31" s="114"/>
      <c r="AN31" s="114"/>
      <c r="AO31" s="113"/>
      <c r="AP31" s="114"/>
    </row>
    <row r="32" spans="1:42" ht="25" customHeight="1" x14ac:dyDescent="0.25">
      <c r="A32" s="69"/>
      <c r="C32" s="504"/>
      <c r="D32" s="98"/>
      <c r="E32" s="155">
        <v>3</v>
      </c>
      <c r="F32" s="537"/>
      <c r="G32" s="472"/>
      <c r="H32" s="472"/>
      <c r="I32" s="472"/>
      <c r="J32" s="124"/>
      <c r="K32" s="124"/>
      <c r="L32" s="124"/>
      <c r="M32" s="124"/>
      <c r="N32" s="120"/>
      <c r="O32" s="472"/>
      <c r="P32" s="472"/>
      <c r="Q32" s="472"/>
      <c r="R32" s="472"/>
      <c r="S32" s="472"/>
      <c r="T32" s="472"/>
      <c r="U32" s="144"/>
      <c r="V32" s="145"/>
      <c r="W32" s="472" t="str">
        <f t="shared" si="0"/>
        <v/>
      </c>
      <c r="X32" s="472"/>
      <c r="Y32" s="472"/>
      <c r="Z32" s="472"/>
      <c r="AA32" s="555"/>
      <c r="AB32" s="555"/>
      <c r="AC32" s="555"/>
      <c r="AD32" s="464"/>
      <c r="AE32" s="464"/>
      <c r="AF32" s="465"/>
      <c r="AG32" s="113"/>
      <c r="AH32" s="113"/>
      <c r="AI32" s="114"/>
      <c r="AJ32" s="114"/>
      <c r="AK32" s="114"/>
      <c r="AL32" s="114"/>
      <c r="AM32" s="114"/>
      <c r="AN32" s="114"/>
      <c r="AO32" s="113"/>
      <c r="AP32" s="114"/>
    </row>
    <row r="33" spans="1:42" ht="25" customHeight="1" x14ac:dyDescent="0.25">
      <c r="A33" s="69"/>
      <c r="C33" s="504"/>
      <c r="D33" s="98"/>
      <c r="E33" s="155">
        <v>4</v>
      </c>
      <c r="F33" s="537"/>
      <c r="G33" s="472"/>
      <c r="H33" s="472"/>
      <c r="I33" s="472"/>
      <c r="J33" s="124"/>
      <c r="K33" s="124"/>
      <c r="L33" s="124"/>
      <c r="M33" s="124"/>
      <c r="N33" s="120"/>
      <c r="O33" s="472"/>
      <c r="P33" s="472"/>
      <c r="Q33" s="472"/>
      <c r="R33" s="472"/>
      <c r="S33" s="472"/>
      <c r="T33" s="472"/>
      <c r="U33" s="144"/>
      <c r="V33" s="145"/>
      <c r="W33" s="472" t="str">
        <f t="shared" si="0"/>
        <v/>
      </c>
      <c r="X33" s="472"/>
      <c r="Y33" s="472"/>
      <c r="Z33" s="472"/>
      <c r="AA33" s="555"/>
      <c r="AB33" s="555"/>
      <c r="AC33" s="555"/>
      <c r="AD33" s="464"/>
      <c r="AE33" s="464"/>
      <c r="AF33" s="465"/>
      <c r="AG33" s="113"/>
      <c r="AH33" s="113"/>
      <c r="AI33" s="114"/>
      <c r="AJ33" s="114"/>
      <c r="AK33" s="114"/>
      <c r="AL33" s="114"/>
      <c r="AM33" s="114"/>
      <c r="AN33" s="114"/>
      <c r="AO33" s="113"/>
      <c r="AP33" s="114"/>
    </row>
    <row r="34" spans="1:42" ht="25" customHeight="1" x14ac:dyDescent="0.25">
      <c r="A34" s="69"/>
      <c r="C34" s="504"/>
      <c r="D34" s="98"/>
      <c r="E34" s="155">
        <v>5</v>
      </c>
      <c r="F34" s="537"/>
      <c r="G34" s="472"/>
      <c r="H34" s="472"/>
      <c r="I34" s="472"/>
      <c r="J34" s="124"/>
      <c r="K34" s="124"/>
      <c r="L34" s="124"/>
      <c r="M34" s="124"/>
      <c r="N34" s="120"/>
      <c r="O34" s="472" t="str">
        <f t="shared" ref="O32:O35" si="1">IF(M34="NO","No Aplica","")</f>
        <v/>
      </c>
      <c r="P34" s="472"/>
      <c r="Q34" s="472"/>
      <c r="R34" s="472" t="str">
        <f t="shared" ref="R31:R35" si="2">IF(M34="NO","No Aplica","")</f>
        <v/>
      </c>
      <c r="S34" s="472"/>
      <c r="T34" s="472"/>
      <c r="U34" s="144"/>
      <c r="V34" s="145" t="str">
        <f t="shared" ref="V31:V35" si="3">IF(M34="NO","No Aplica","")</f>
        <v/>
      </c>
      <c r="W34" s="472" t="str">
        <f t="shared" si="0"/>
        <v/>
      </c>
      <c r="X34" s="472"/>
      <c r="Y34" s="472"/>
      <c r="Z34" s="472"/>
      <c r="AA34" s="555"/>
      <c r="AB34" s="555"/>
      <c r="AC34" s="555"/>
      <c r="AD34" s="464"/>
      <c r="AE34" s="464"/>
      <c r="AF34" s="465"/>
      <c r="AG34" s="113"/>
      <c r="AH34" s="113"/>
      <c r="AI34" s="114"/>
      <c r="AJ34" s="114"/>
      <c r="AK34" s="114"/>
      <c r="AL34" s="114"/>
      <c r="AM34" s="114"/>
      <c r="AN34" s="114"/>
      <c r="AO34" s="113"/>
      <c r="AP34" s="114"/>
    </row>
    <row r="35" spans="1:42" ht="25" customHeight="1" thickBot="1" x14ac:dyDescent="0.3">
      <c r="A35" s="69"/>
      <c r="C35" s="504"/>
      <c r="D35" s="98"/>
      <c r="E35" s="156">
        <v>6</v>
      </c>
      <c r="F35" s="538"/>
      <c r="G35" s="539"/>
      <c r="H35" s="539"/>
      <c r="I35" s="539"/>
      <c r="J35" s="147"/>
      <c r="K35" s="147"/>
      <c r="L35" s="147"/>
      <c r="M35" s="147"/>
      <c r="N35" s="146"/>
      <c r="O35" s="539" t="str">
        <f t="shared" si="1"/>
        <v/>
      </c>
      <c r="P35" s="539"/>
      <c r="Q35" s="539"/>
      <c r="R35" s="539" t="str">
        <f t="shared" si="2"/>
        <v/>
      </c>
      <c r="S35" s="539"/>
      <c r="T35" s="539"/>
      <c r="U35" s="148"/>
      <c r="V35" s="149" t="str">
        <f t="shared" si="3"/>
        <v/>
      </c>
      <c r="W35" s="539" t="str">
        <f t="shared" si="0"/>
        <v/>
      </c>
      <c r="X35" s="539"/>
      <c r="Y35" s="539"/>
      <c r="Z35" s="539"/>
      <c r="AA35" s="556"/>
      <c r="AB35" s="556"/>
      <c r="AC35" s="556"/>
      <c r="AD35" s="466"/>
      <c r="AE35" s="466"/>
      <c r="AF35" s="467"/>
      <c r="AG35" s="113"/>
      <c r="AH35" s="113"/>
      <c r="AI35" s="114"/>
      <c r="AJ35" s="114"/>
      <c r="AK35" s="114"/>
      <c r="AL35" s="114"/>
      <c r="AM35" s="114"/>
      <c r="AN35" s="114"/>
      <c r="AO35" s="113"/>
      <c r="AP35" s="114"/>
    </row>
    <row r="36" spans="1:42" ht="102.75" customHeight="1" x14ac:dyDescent="0.25">
      <c r="A36" s="69"/>
      <c r="C36" s="504"/>
      <c r="D36" s="98"/>
      <c r="E36" s="533" t="s">
        <v>345</v>
      </c>
      <c r="F36" s="533"/>
      <c r="G36" s="533"/>
      <c r="H36" s="533"/>
      <c r="I36" s="533"/>
      <c r="J36" s="533"/>
      <c r="K36" s="533"/>
      <c r="L36" s="533"/>
      <c r="M36" s="533"/>
      <c r="N36" s="533"/>
      <c r="O36" s="533"/>
      <c r="P36" s="533"/>
      <c r="Q36" s="533"/>
      <c r="R36" s="533"/>
      <c r="S36" s="533"/>
      <c r="AG36" s="113"/>
      <c r="AH36" s="113"/>
      <c r="AI36" s="114"/>
      <c r="AJ36" s="114"/>
      <c r="AK36" s="114"/>
      <c r="AL36" s="114"/>
      <c r="AM36" s="114"/>
      <c r="AN36" s="114"/>
      <c r="AO36" s="113"/>
      <c r="AP36" s="114"/>
    </row>
    <row r="37" spans="1:42" ht="25" customHeight="1" x14ac:dyDescent="0.3">
      <c r="A37" s="69"/>
      <c r="C37" s="504"/>
      <c r="D37" s="98"/>
      <c r="T37" s="119"/>
      <c r="AG37" s="113"/>
      <c r="AH37" s="113"/>
      <c r="AI37" s="114"/>
      <c r="AJ37" s="114"/>
      <c r="AK37" s="114"/>
      <c r="AL37" s="114"/>
      <c r="AM37" s="114"/>
      <c r="AN37" s="114"/>
      <c r="AO37" s="113"/>
      <c r="AP37" s="114"/>
    </row>
    <row r="38" spans="1:42" s="227" customFormat="1" ht="32.25" customHeight="1" thickBot="1" x14ac:dyDescent="0.3">
      <c r="A38" s="226"/>
      <c r="C38" s="504"/>
      <c r="D38" s="228"/>
      <c r="E38" s="540" t="s">
        <v>355</v>
      </c>
      <c r="F38" s="540"/>
      <c r="G38" s="540"/>
      <c r="H38" s="540"/>
      <c r="I38" s="540"/>
      <c r="J38" s="540"/>
      <c r="K38" s="540"/>
      <c r="L38" s="540"/>
      <c r="M38" s="540"/>
      <c r="N38" s="540"/>
      <c r="O38" s="540"/>
      <c r="P38" s="540"/>
      <c r="Q38" s="540"/>
      <c r="R38" s="233"/>
      <c r="S38" s="233"/>
      <c r="T38" s="240"/>
      <c r="AG38" s="230"/>
      <c r="AH38" s="230"/>
      <c r="AI38" s="231"/>
      <c r="AJ38" s="231"/>
      <c r="AK38" s="231"/>
      <c r="AL38" s="231"/>
      <c r="AM38" s="231"/>
      <c r="AN38" s="231"/>
      <c r="AO38" s="230"/>
      <c r="AP38" s="231"/>
    </row>
    <row r="39" spans="1:42" ht="120.75" customHeight="1" thickBot="1" x14ac:dyDescent="0.3">
      <c r="A39" s="69"/>
      <c r="C39" s="504"/>
      <c r="D39" s="98"/>
      <c r="E39" s="171" t="s">
        <v>242</v>
      </c>
      <c r="F39" s="542" t="s">
        <v>253</v>
      </c>
      <c r="G39" s="543"/>
      <c r="H39" s="546" t="s">
        <v>254</v>
      </c>
      <c r="I39" s="547"/>
      <c r="J39" s="169" t="str">
        <f>+J29</f>
        <v>Grupo 
(Flora o fauna)</v>
      </c>
      <c r="K39" s="547" t="s">
        <v>255</v>
      </c>
      <c r="L39" s="547"/>
      <c r="M39" s="547"/>
      <c r="N39" s="547" t="str">
        <f>+AA29</f>
        <v xml:space="preserve"> Avance en la ejecución de  de las acciones de conservación y manejo establecidas en documentos técnicos de acciones/ medidas de conservación y manejo a 31 de diciembre de la vigencia anterior a la formulación del PAC</v>
      </c>
      <c r="O39" s="557"/>
      <c r="P39" s="174" t="s">
        <v>227</v>
      </c>
      <c r="Q39" s="170" t="s">
        <v>228</v>
      </c>
      <c r="R39" s="170" t="s">
        <v>229</v>
      </c>
      <c r="S39" s="179" t="s">
        <v>230</v>
      </c>
      <c r="T39" s="183" t="s">
        <v>256</v>
      </c>
      <c r="U39" s="546" t="s">
        <v>356</v>
      </c>
      <c r="V39" s="557"/>
      <c r="AG39" s="113"/>
      <c r="AH39" s="113"/>
      <c r="AI39" s="114"/>
      <c r="AJ39" s="114"/>
      <c r="AK39" s="114"/>
      <c r="AL39" s="114"/>
      <c r="AM39" s="114"/>
      <c r="AN39" s="114"/>
      <c r="AO39" s="113"/>
      <c r="AP39" s="114"/>
    </row>
    <row r="40" spans="1:42" ht="25" customHeight="1" x14ac:dyDescent="0.25">
      <c r="A40" s="69"/>
      <c r="C40" s="504"/>
      <c r="D40" s="98"/>
      <c r="E40" s="154">
        <v>1</v>
      </c>
      <c r="F40" s="544"/>
      <c r="G40" s="545"/>
      <c r="H40" s="548" t="str">
        <f>IFERROR((VLOOKUP(F40,$F$29:$AB$35,3,FALSE)),"")</f>
        <v/>
      </c>
      <c r="I40" s="549"/>
      <c r="J40" s="166" t="str">
        <f>IFERROR((VLOOKUP(F40,$F$29:$AB$35,5,FALSE)),"")</f>
        <v/>
      </c>
      <c r="K40" s="549" t="str">
        <f>IFERROR((VLOOKUP(F40,$F$29:$AB$35,10,FALSE)),"")</f>
        <v/>
      </c>
      <c r="L40" s="549"/>
      <c r="M40" s="549"/>
      <c r="N40" s="565" t="str">
        <f>IFERROR((VLOOKUP(F40,$F$29:$AB$35,22,FALSE)),"")</f>
        <v/>
      </c>
      <c r="O40" s="566"/>
      <c r="P40" s="175"/>
      <c r="Q40" s="167"/>
      <c r="R40" s="167"/>
      <c r="S40" s="180"/>
      <c r="T40" s="184">
        <f>SUM(P40:S40)</f>
        <v>0</v>
      </c>
      <c r="U40" s="558" t="str">
        <f t="shared" ref="U40:U45" si="4">IFERROR((IF((N40+T40)&gt;100%,"ERROR",N40+T40)),"")</f>
        <v/>
      </c>
      <c r="V40" s="559"/>
      <c r="AG40" s="113"/>
      <c r="AH40" s="113"/>
      <c r="AI40" s="114"/>
      <c r="AJ40" s="114"/>
      <c r="AK40" s="114"/>
      <c r="AL40" s="114"/>
      <c r="AM40" s="114"/>
      <c r="AN40" s="114"/>
      <c r="AO40" s="113"/>
      <c r="AP40" s="114"/>
    </row>
    <row r="41" spans="1:42" ht="25" customHeight="1" x14ac:dyDescent="0.25">
      <c r="A41" s="69"/>
      <c r="C41" s="504"/>
      <c r="D41" s="98"/>
      <c r="E41" s="172">
        <f>+E40+1</f>
        <v>2</v>
      </c>
      <c r="F41" s="544"/>
      <c r="G41" s="545"/>
      <c r="H41" s="550" t="str">
        <f>IFERROR((VLOOKUP(F41,$E$29:$AB$35,2,FALSE)),"")</f>
        <v/>
      </c>
      <c r="I41" s="551"/>
      <c r="J41" s="128" t="str">
        <f>IFERROR((VLOOKUP(F41,$E$28:$R$34,3,FALSE)),"")</f>
        <v/>
      </c>
      <c r="K41" s="551" t="str">
        <f>IFERROR((VLOOKUP(F41,$E$28:$R$34,9,FALSE)),"")</f>
        <v/>
      </c>
      <c r="L41" s="551"/>
      <c r="M41" s="551"/>
      <c r="N41" s="567" t="str">
        <f>IFERROR((VLOOKUP(F41,$E$28:$R$34,14,FALSE)),"")</f>
        <v/>
      </c>
      <c r="O41" s="568"/>
      <c r="P41" s="176"/>
      <c r="Q41" s="129"/>
      <c r="R41" s="129"/>
      <c r="S41" s="181"/>
      <c r="T41" s="185">
        <f t="shared" ref="T41:T45" si="5">SUM(P41:S41)</f>
        <v>0</v>
      </c>
      <c r="U41" s="560" t="str">
        <f t="shared" si="4"/>
        <v/>
      </c>
      <c r="V41" s="561"/>
      <c r="AG41" s="113"/>
      <c r="AH41" s="113"/>
      <c r="AI41" s="114"/>
      <c r="AJ41" s="114"/>
      <c r="AK41" s="114"/>
      <c r="AL41" s="114"/>
      <c r="AM41" s="114"/>
      <c r="AN41" s="114"/>
      <c r="AO41" s="113"/>
      <c r="AP41" s="114"/>
    </row>
    <row r="42" spans="1:42" ht="25" customHeight="1" x14ac:dyDescent="0.25">
      <c r="A42" s="69"/>
      <c r="C42" s="504"/>
      <c r="D42" s="98"/>
      <c r="E42" s="172">
        <f t="shared" ref="E42:E45" si="6">+E41+1</f>
        <v>3</v>
      </c>
      <c r="F42" s="544"/>
      <c r="G42" s="545"/>
      <c r="H42" s="550" t="str">
        <f t="shared" ref="H42:H45" si="7">IFERROR((VLOOKUP(F42,$E$29:$AB$35,2,FALSE)),"")</f>
        <v/>
      </c>
      <c r="I42" s="551"/>
      <c r="J42" s="128" t="str">
        <f>IFERROR((VLOOKUP(F42,$E$28:$R$34,3,FALSE)),"")</f>
        <v/>
      </c>
      <c r="K42" s="551" t="str">
        <f>IFERROR((VLOOKUP(F42,$E$28:$R$34,9,FALSE)),"")</f>
        <v/>
      </c>
      <c r="L42" s="551"/>
      <c r="M42" s="551"/>
      <c r="N42" s="567" t="str">
        <f>IFERROR((VLOOKUP(F42,$E$28:$R$34,14,FALSE)),"")</f>
        <v/>
      </c>
      <c r="O42" s="568"/>
      <c r="P42" s="177"/>
      <c r="Q42" s="129"/>
      <c r="R42" s="129"/>
      <c r="S42" s="181"/>
      <c r="T42" s="185">
        <f t="shared" si="5"/>
        <v>0</v>
      </c>
      <c r="U42" s="560" t="str">
        <f t="shared" si="4"/>
        <v/>
      </c>
      <c r="V42" s="561"/>
      <c r="AG42" s="113"/>
      <c r="AH42" s="113"/>
      <c r="AI42" s="114"/>
      <c r="AJ42" s="114"/>
      <c r="AK42" s="114"/>
      <c r="AL42" s="114"/>
      <c r="AM42" s="114"/>
      <c r="AN42" s="114"/>
      <c r="AO42" s="113"/>
      <c r="AP42" s="114"/>
    </row>
    <row r="43" spans="1:42" ht="25" customHeight="1" x14ac:dyDescent="0.25">
      <c r="A43" s="69"/>
      <c r="C43" s="504"/>
      <c r="D43" s="98"/>
      <c r="E43" s="172">
        <f t="shared" si="6"/>
        <v>4</v>
      </c>
      <c r="F43" s="544"/>
      <c r="G43" s="545"/>
      <c r="H43" s="550" t="str">
        <f t="shared" si="7"/>
        <v/>
      </c>
      <c r="I43" s="551"/>
      <c r="J43" s="128" t="str">
        <f>IFERROR((VLOOKUP(F43,$E$28:$R$34,3,FALSE)),"")</f>
        <v/>
      </c>
      <c r="K43" s="551" t="str">
        <f>IFERROR((VLOOKUP(F43,$E$28:$R$34,9,FALSE)),"")</f>
        <v/>
      </c>
      <c r="L43" s="551"/>
      <c r="M43" s="551"/>
      <c r="N43" s="567" t="str">
        <f>IFERROR((VLOOKUP(F43,$E$28:$R$34,14,FALSE)),"")</f>
        <v/>
      </c>
      <c r="O43" s="568"/>
      <c r="P43" s="177"/>
      <c r="Q43" s="129"/>
      <c r="R43" s="129"/>
      <c r="S43" s="181"/>
      <c r="T43" s="185">
        <f t="shared" si="5"/>
        <v>0</v>
      </c>
      <c r="U43" s="560" t="str">
        <f t="shared" si="4"/>
        <v/>
      </c>
      <c r="V43" s="561"/>
      <c r="AG43" s="113"/>
      <c r="AH43" s="113"/>
      <c r="AI43" s="114"/>
      <c r="AJ43" s="114"/>
      <c r="AK43" s="114"/>
      <c r="AL43" s="114"/>
      <c r="AM43" s="114"/>
      <c r="AN43" s="114"/>
      <c r="AO43" s="113"/>
      <c r="AP43" s="114"/>
    </row>
    <row r="44" spans="1:42" ht="25" customHeight="1" x14ac:dyDescent="0.25">
      <c r="A44" s="69"/>
      <c r="C44" s="504"/>
      <c r="D44" s="98"/>
      <c r="E44" s="172">
        <f t="shared" si="6"/>
        <v>5</v>
      </c>
      <c r="F44" s="544"/>
      <c r="G44" s="545"/>
      <c r="H44" s="550" t="str">
        <f t="shared" si="7"/>
        <v/>
      </c>
      <c r="I44" s="551"/>
      <c r="J44" s="128" t="str">
        <f>IFERROR((VLOOKUP(F44,$E$28:$R$34,3,FALSE)),"")</f>
        <v/>
      </c>
      <c r="K44" s="551" t="str">
        <f>IFERROR((VLOOKUP(F44,$E$28:$R$34,9,FALSE)),"")</f>
        <v/>
      </c>
      <c r="L44" s="551"/>
      <c r="M44" s="551"/>
      <c r="N44" s="567" t="str">
        <f>IFERROR((VLOOKUP(F44,$E$28:$R$34,14,FALSE)),"")</f>
        <v/>
      </c>
      <c r="O44" s="568"/>
      <c r="P44" s="177"/>
      <c r="Q44" s="129"/>
      <c r="R44" s="129"/>
      <c r="S44" s="181"/>
      <c r="T44" s="185">
        <f t="shared" si="5"/>
        <v>0</v>
      </c>
      <c r="U44" s="560" t="str">
        <f t="shared" si="4"/>
        <v/>
      </c>
      <c r="V44" s="561"/>
      <c r="AG44" s="113"/>
      <c r="AH44" s="113"/>
      <c r="AI44" s="114"/>
      <c r="AJ44" s="114"/>
      <c r="AK44" s="114"/>
      <c r="AL44" s="114"/>
      <c r="AM44" s="114"/>
      <c r="AN44" s="114"/>
      <c r="AO44" s="113"/>
      <c r="AP44" s="114"/>
    </row>
    <row r="45" spans="1:42" ht="25" customHeight="1" thickBot="1" x14ac:dyDescent="0.3">
      <c r="A45" s="69"/>
      <c r="C45" s="504"/>
      <c r="D45" s="98"/>
      <c r="E45" s="173">
        <f t="shared" si="6"/>
        <v>6</v>
      </c>
      <c r="F45" s="544"/>
      <c r="G45" s="545"/>
      <c r="H45" s="552" t="str">
        <f t="shared" si="7"/>
        <v/>
      </c>
      <c r="I45" s="553"/>
      <c r="J45" s="161" t="str">
        <f>IFERROR((VLOOKUP(F45,$E$28:$R$34,3,FALSE)),"")</f>
        <v/>
      </c>
      <c r="K45" s="553" t="str">
        <f>IFERROR((VLOOKUP(F45,$E$28:$R$34,9,FALSE)),"")</f>
        <v/>
      </c>
      <c r="L45" s="553"/>
      <c r="M45" s="553"/>
      <c r="N45" s="569" t="str">
        <f>IFERROR((VLOOKUP(F45,$E$28:$R$34,14,FALSE)),"")</f>
        <v/>
      </c>
      <c r="O45" s="570"/>
      <c r="P45" s="178"/>
      <c r="Q45" s="162"/>
      <c r="R45" s="162"/>
      <c r="S45" s="182"/>
      <c r="T45" s="186">
        <f t="shared" si="5"/>
        <v>0</v>
      </c>
      <c r="U45" s="562" t="str">
        <f t="shared" si="4"/>
        <v/>
      </c>
      <c r="V45" s="563"/>
      <c r="AG45" s="113"/>
      <c r="AH45" s="113"/>
      <c r="AI45" s="114"/>
      <c r="AJ45" s="114"/>
      <c r="AK45" s="114"/>
      <c r="AL45" s="114"/>
      <c r="AM45" s="114"/>
      <c r="AN45" s="114"/>
      <c r="AO45" s="113"/>
      <c r="AP45" s="114"/>
    </row>
    <row r="46" spans="1:42" ht="25" customHeight="1" thickBot="1" x14ac:dyDescent="0.3">
      <c r="A46" s="69"/>
      <c r="C46" s="504"/>
      <c r="D46" s="98"/>
      <c r="E46" s="484" t="s">
        <v>257</v>
      </c>
      <c r="F46" s="485"/>
      <c r="G46" s="485"/>
      <c r="H46" s="485"/>
      <c r="I46" s="485"/>
      <c r="J46" s="485"/>
      <c r="K46" s="485"/>
      <c r="L46" s="485"/>
      <c r="M46" s="485"/>
      <c r="N46" s="485"/>
      <c r="O46" s="486"/>
      <c r="P46" s="165" t="e">
        <f>AVERAGE(P40:P45)</f>
        <v>#DIV/0!</v>
      </c>
      <c r="Q46" s="163" t="e">
        <f t="shared" ref="Q46:R46" si="8">AVERAGE(Q40:Q45)</f>
        <v>#DIV/0!</v>
      </c>
      <c r="R46" s="163" t="e">
        <f t="shared" si="8"/>
        <v>#DIV/0!</v>
      </c>
      <c r="S46" s="187" t="e">
        <f>AVERAGE(S40:S45)</f>
        <v>#DIV/0!</v>
      </c>
      <c r="T46" s="188">
        <f>AVERAGE(T40:T45)</f>
        <v>0</v>
      </c>
      <c r="U46" s="130"/>
      <c r="AG46" s="113"/>
      <c r="AH46" s="113"/>
      <c r="AI46" s="114"/>
      <c r="AJ46" s="114"/>
      <c r="AK46" s="114"/>
      <c r="AL46" s="114"/>
      <c r="AM46" s="114"/>
      <c r="AN46" s="114"/>
      <c r="AO46" s="113"/>
      <c r="AP46" s="114"/>
    </row>
    <row r="47" spans="1:42" ht="19" customHeight="1" x14ac:dyDescent="0.3">
      <c r="A47" s="69"/>
      <c r="C47" s="504"/>
      <c r="D47" s="98"/>
      <c r="E47" s="541"/>
      <c r="F47" s="541"/>
      <c r="G47" s="541"/>
      <c r="H47" s="541"/>
      <c r="I47" s="541"/>
      <c r="J47" s="541"/>
      <c r="K47" s="541"/>
      <c r="L47" s="541"/>
      <c r="M47" s="541"/>
      <c r="N47" s="541"/>
      <c r="O47" s="541"/>
      <c r="P47" s="541"/>
      <c r="Q47" s="131"/>
      <c r="R47" s="123"/>
      <c r="S47" s="123"/>
      <c r="T47" s="119"/>
      <c r="AG47" s="113"/>
      <c r="AH47" s="113"/>
      <c r="AI47" s="114"/>
      <c r="AJ47" s="114"/>
      <c r="AK47" s="114"/>
      <c r="AL47" s="114"/>
      <c r="AM47" s="114"/>
      <c r="AN47" s="114"/>
      <c r="AO47" s="113"/>
      <c r="AP47" s="114"/>
    </row>
    <row r="48" spans="1:42" s="227" customFormat="1" ht="33.65" customHeight="1" thickBot="1" x14ac:dyDescent="0.4">
      <c r="A48" s="226"/>
      <c r="C48" s="504"/>
      <c r="D48" s="228"/>
      <c r="E48" s="540" t="s">
        <v>353</v>
      </c>
      <c r="F48" s="540"/>
      <c r="G48" s="540"/>
      <c r="H48" s="540"/>
      <c r="I48" s="540"/>
      <c r="J48" s="540"/>
      <c r="K48" s="540"/>
      <c r="L48" s="540"/>
      <c r="M48" s="540"/>
      <c r="N48" s="540"/>
      <c r="O48" s="540"/>
      <c r="P48" s="540"/>
      <c r="Q48" s="540"/>
      <c r="R48" s="233"/>
      <c r="S48" s="233"/>
      <c r="T48" s="229"/>
      <c r="AG48" s="230"/>
      <c r="AH48" s="230"/>
      <c r="AI48" s="231"/>
      <c r="AJ48" s="231"/>
      <c r="AK48" s="231"/>
      <c r="AL48" s="231"/>
      <c r="AM48" s="231"/>
      <c r="AN48" s="231"/>
      <c r="AO48" s="230"/>
      <c r="AP48" s="231"/>
    </row>
    <row r="49" spans="1:42" ht="25" customHeight="1" thickBot="1" x14ac:dyDescent="0.3">
      <c r="A49" s="69"/>
      <c r="C49" s="504"/>
      <c r="D49" s="98"/>
      <c r="E49" s="126"/>
      <c r="F49" s="126"/>
      <c r="H49" s="126"/>
      <c r="K49" s="574" t="s">
        <v>227</v>
      </c>
      <c r="L49" s="575"/>
      <c r="M49" s="574" t="s">
        <v>228</v>
      </c>
      <c r="N49" s="575"/>
      <c r="O49" s="574" t="s">
        <v>229</v>
      </c>
      <c r="P49" s="575"/>
      <c r="Q49" s="574" t="s">
        <v>230</v>
      </c>
      <c r="R49" s="575"/>
      <c r="S49" s="126"/>
      <c r="T49" s="126"/>
      <c r="AG49" s="113"/>
      <c r="AH49" s="113"/>
      <c r="AI49" s="114"/>
      <c r="AJ49" s="114"/>
      <c r="AK49" s="114"/>
      <c r="AL49" s="114"/>
      <c r="AM49" s="114"/>
      <c r="AN49" s="114"/>
      <c r="AO49" s="113"/>
      <c r="AP49" s="114"/>
    </row>
    <row r="50" spans="1:42" ht="108" customHeight="1" thickBot="1" x14ac:dyDescent="0.3">
      <c r="A50" s="69"/>
      <c r="C50" s="504"/>
      <c r="D50" s="98"/>
      <c r="E50" s="168" t="s">
        <v>242</v>
      </c>
      <c r="F50" s="564" t="s">
        <v>253</v>
      </c>
      <c r="G50" s="564"/>
      <c r="H50" s="547" t="s">
        <v>255</v>
      </c>
      <c r="I50" s="547"/>
      <c r="J50" s="543"/>
      <c r="K50" s="199" t="s">
        <v>258</v>
      </c>
      <c r="L50" s="200" t="s">
        <v>227</v>
      </c>
      <c r="M50" s="199" t="s">
        <v>259</v>
      </c>
      <c r="N50" s="200" t="s">
        <v>260</v>
      </c>
      <c r="O50" s="199" t="s">
        <v>261</v>
      </c>
      <c r="P50" s="200" t="s">
        <v>229</v>
      </c>
      <c r="Q50" s="199" t="s">
        <v>262</v>
      </c>
      <c r="R50" s="200" t="s">
        <v>230</v>
      </c>
      <c r="S50" s="205" t="s">
        <v>256</v>
      </c>
      <c r="T50" s="546" t="s">
        <v>357</v>
      </c>
      <c r="U50" s="557"/>
      <c r="AG50" s="113"/>
      <c r="AH50" s="113"/>
      <c r="AI50" s="114"/>
      <c r="AJ50" s="114"/>
      <c r="AK50" s="114"/>
      <c r="AL50" s="114"/>
      <c r="AM50" s="114"/>
      <c r="AN50" s="114"/>
      <c r="AO50" s="113"/>
      <c r="AP50" s="114"/>
    </row>
    <row r="51" spans="1:42" ht="25" customHeight="1" x14ac:dyDescent="0.25">
      <c r="A51" s="69"/>
      <c r="C51" s="504"/>
      <c r="D51" s="98"/>
      <c r="E51" s="150">
        <v>1</v>
      </c>
      <c r="F51" s="487">
        <f t="shared" ref="F51:F56" si="9">+F40</f>
        <v>0</v>
      </c>
      <c r="G51" s="487"/>
      <c r="H51" s="572" t="str">
        <f t="shared" ref="H51:H56" si="10">+K40</f>
        <v/>
      </c>
      <c r="I51" s="572"/>
      <c r="J51" s="573"/>
      <c r="K51" s="197"/>
      <c r="L51" s="198"/>
      <c r="M51" s="197"/>
      <c r="N51" s="198"/>
      <c r="O51" s="197"/>
      <c r="P51" s="198"/>
      <c r="Q51" s="197"/>
      <c r="R51" s="198"/>
      <c r="S51" s="206">
        <f t="shared" ref="S51:S56" si="11">SUM(K51:R51)</f>
        <v>0</v>
      </c>
      <c r="T51" s="558" t="str">
        <f t="shared" ref="T51:T56" si="12">IFERROR((IF((N40+S51)&gt;100%,"ERROR",(N40+S51))),"")</f>
        <v/>
      </c>
      <c r="U51" s="559"/>
      <c r="AG51" s="113"/>
      <c r="AH51" s="113"/>
      <c r="AI51" s="114"/>
      <c r="AJ51" s="114"/>
      <c r="AK51" s="114"/>
      <c r="AL51" s="114"/>
      <c r="AM51" s="114"/>
      <c r="AN51" s="114"/>
      <c r="AO51" s="113"/>
      <c r="AP51" s="114"/>
    </row>
    <row r="52" spans="1:42" ht="25" customHeight="1" x14ac:dyDescent="0.25">
      <c r="A52" s="69"/>
      <c r="C52" s="504"/>
      <c r="D52" s="98"/>
      <c r="E52" s="159">
        <f>+E51+1</f>
        <v>2</v>
      </c>
      <c r="F52" s="488">
        <f t="shared" si="9"/>
        <v>0</v>
      </c>
      <c r="G52" s="488"/>
      <c r="H52" s="576" t="str">
        <f t="shared" si="10"/>
        <v/>
      </c>
      <c r="I52" s="576"/>
      <c r="J52" s="577"/>
      <c r="K52" s="191"/>
      <c r="L52" s="192"/>
      <c r="M52" s="189"/>
      <c r="N52" s="190"/>
      <c r="O52" s="189"/>
      <c r="P52" s="190"/>
      <c r="Q52" s="189"/>
      <c r="R52" s="190"/>
      <c r="S52" s="207">
        <f t="shared" si="11"/>
        <v>0</v>
      </c>
      <c r="T52" s="560" t="str">
        <f t="shared" si="12"/>
        <v/>
      </c>
      <c r="U52" s="561"/>
      <c r="AG52" s="113"/>
      <c r="AH52" s="113"/>
      <c r="AI52" s="114"/>
      <c r="AJ52" s="114"/>
      <c r="AK52" s="114"/>
      <c r="AL52" s="114"/>
      <c r="AM52" s="114"/>
      <c r="AN52" s="114"/>
      <c r="AO52" s="113"/>
      <c r="AP52" s="114"/>
    </row>
    <row r="53" spans="1:42" ht="25" customHeight="1" x14ac:dyDescent="0.25">
      <c r="A53" s="69"/>
      <c r="C53" s="504"/>
      <c r="D53" s="98"/>
      <c r="E53" s="159">
        <f t="shared" ref="E53:E56" si="13">+E52+1</f>
        <v>3</v>
      </c>
      <c r="F53" s="488">
        <f t="shared" si="9"/>
        <v>0</v>
      </c>
      <c r="G53" s="488"/>
      <c r="H53" s="576" t="str">
        <f t="shared" si="10"/>
        <v/>
      </c>
      <c r="I53" s="576"/>
      <c r="J53" s="577"/>
      <c r="K53" s="191"/>
      <c r="L53" s="192"/>
      <c r="M53" s="189"/>
      <c r="N53" s="190"/>
      <c r="O53" s="189"/>
      <c r="P53" s="190"/>
      <c r="Q53" s="189"/>
      <c r="R53" s="190"/>
      <c r="S53" s="207">
        <f t="shared" si="11"/>
        <v>0</v>
      </c>
      <c r="T53" s="560" t="str">
        <f t="shared" si="12"/>
        <v/>
      </c>
      <c r="U53" s="561"/>
      <c r="AG53" s="111"/>
      <c r="AH53" s="111"/>
      <c r="AI53" s="111"/>
      <c r="AJ53" s="111"/>
      <c r="AK53" s="111"/>
      <c r="AL53" s="111"/>
      <c r="AM53" s="111"/>
      <c r="AN53" s="111"/>
      <c r="AO53" s="111"/>
      <c r="AP53" s="111"/>
    </row>
    <row r="54" spans="1:42" ht="25" customHeight="1" x14ac:dyDescent="0.25">
      <c r="A54" s="69"/>
      <c r="C54" s="504"/>
      <c r="D54" s="98"/>
      <c r="E54" s="159">
        <f t="shared" si="13"/>
        <v>4</v>
      </c>
      <c r="F54" s="488">
        <f t="shared" si="9"/>
        <v>0</v>
      </c>
      <c r="G54" s="488"/>
      <c r="H54" s="576" t="str">
        <f t="shared" si="10"/>
        <v/>
      </c>
      <c r="I54" s="576"/>
      <c r="J54" s="577"/>
      <c r="K54" s="191"/>
      <c r="L54" s="192"/>
      <c r="M54" s="189"/>
      <c r="N54" s="190"/>
      <c r="O54" s="189"/>
      <c r="P54" s="190"/>
      <c r="Q54" s="189"/>
      <c r="R54" s="190"/>
      <c r="S54" s="207">
        <f t="shared" si="11"/>
        <v>0</v>
      </c>
      <c r="T54" s="560" t="str">
        <f t="shared" si="12"/>
        <v/>
      </c>
      <c r="U54" s="561"/>
      <c r="AG54" s="111"/>
      <c r="AH54" s="111"/>
      <c r="AI54" s="111"/>
      <c r="AJ54" s="111"/>
      <c r="AK54" s="111"/>
      <c r="AL54" s="111"/>
      <c r="AM54" s="111"/>
      <c r="AN54" s="111"/>
      <c r="AO54" s="111"/>
      <c r="AP54" s="111"/>
    </row>
    <row r="55" spans="1:42" ht="25" customHeight="1" x14ac:dyDescent="0.25">
      <c r="A55" s="69"/>
      <c r="C55" s="504"/>
      <c r="D55" s="98"/>
      <c r="E55" s="159">
        <f t="shared" si="13"/>
        <v>5</v>
      </c>
      <c r="F55" s="488">
        <f t="shared" si="9"/>
        <v>0</v>
      </c>
      <c r="G55" s="488"/>
      <c r="H55" s="576" t="str">
        <f t="shared" si="10"/>
        <v/>
      </c>
      <c r="I55" s="576"/>
      <c r="J55" s="577"/>
      <c r="K55" s="191"/>
      <c r="L55" s="192"/>
      <c r="M55" s="189"/>
      <c r="N55" s="190"/>
      <c r="O55" s="189"/>
      <c r="P55" s="190"/>
      <c r="Q55" s="189"/>
      <c r="R55" s="190"/>
      <c r="S55" s="207">
        <f t="shared" si="11"/>
        <v>0</v>
      </c>
      <c r="T55" s="560" t="str">
        <f t="shared" si="12"/>
        <v/>
      </c>
      <c r="U55" s="561"/>
      <c r="AG55" s="111"/>
      <c r="AH55" s="111"/>
      <c r="AI55" s="111"/>
      <c r="AJ55" s="111"/>
      <c r="AK55" s="111"/>
      <c r="AL55" s="111"/>
      <c r="AM55" s="111"/>
      <c r="AN55" s="111"/>
      <c r="AO55" s="111"/>
      <c r="AP55" s="111"/>
    </row>
    <row r="56" spans="1:42" ht="25" customHeight="1" thickBot="1" x14ac:dyDescent="0.3">
      <c r="A56" s="69"/>
      <c r="C56" s="504"/>
      <c r="D56" s="98"/>
      <c r="E56" s="160">
        <f t="shared" si="13"/>
        <v>6</v>
      </c>
      <c r="F56" s="571">
        <f t="shared" si="9"/>
        <v>0</v>
      </c>
      <c r="G56" s="571"/>
      <c r="H56" s="578" t="str">
        <f t="shared" si="10"/>
        <v/>
      </c>
      <c r="I56" s="578"/>
      <c r="J56" s="579"/>
      <c r="K56" s="193"/>
      <c r="L56" s="194"/>
      <c r="M56" s="195"/>
      <c r="N56" s="196"/>
      <c r="O56" s="195"/>
      <c r="P56" s="196"/>
      <c r="Q56" s="195"/>
      <c r="R56" s="196"/>
      <c r="S56" s="208">
        <f t="shared" si="11"/>
        <v>0</v>
      </c>
      <c r="T56" s="562" t="str">
        <f t="shared" si="12"/>
        <v/>
      </c>
      <c r="U56" s="563"/>
      <c r="AG56" s="111"/>
      <c r="AH56" s="111"/>
      <c r="AI56" s="111"/>
      <c r="AJ56" s="111"/>
      <c r="AK56" s="111"/>
      <c r="AL56" s="111"/>
      <c r="AM56" s="111"/>
      <c r="AN56" s="111"/>
      <c r="AO56" s="111"/>
      <c r="AP56" s="111"/>
    </row>
    <row r="57" spans="1:42" ht="25" customHeight="1" thickBot="1" x14ac:dyDescent="0.35">
      <c r="A57" s="69"/>
      <c r="C57" s="504"/>
      <c r="D57" s="98"/>
      <c r="E57" s="580" t="s">
        <v>263</v>
      </c>
      <c r="F57" s="581"/>
      <c r="G57" s="581"/>
      <c r="H57" s="581"/>
      <c r="I57" s="581"/>
      <c r="J57" s="582"/>
      <c r="K57" s="201" t="e">
        <f t="shared" ref="K57:S57" si="14">+AVERAGE(K51:K56)</f>
        <v>#DIV/0!</v>
      </c>
      <c r="L57" s="164" t="e">
        <f t="shared" si="14"/>
        <v>#DIV/0!</v>
      </c>
      <c r="M57" s="202" t="e">
        <f t="shared" si="14"/>
        <v>#DIV/0!</v>
      </c>
      <c r="N57" s="203" t="e">
        <f t="shared" si="14"/>
        <v>#DIV/0!</v>
      </c>
      <c r="O57" s="202" t="e">
        <f t="shared" si="14"/>
        <v>#DIV/0!</v>
      </c>
      <c r="P57" s="203" t="e">
        <f t="shared" si="14"/>
        <v>#DIV/0!</v>
      </c>
      <c r="Q57" s="202" t="e">
        <f t="shared" si="14"/>
        <v>#DIV/0!</v>
      </c>
      <c r="R57" s="203" t="e">
        <f t="shared" si="14"/>
        <v>#DIV/0!</v>
      </c>
      <c r="S57" s="204">
        <f t="shared" si="14"/>
        <v>0</v>
      </c>
      <c r="T57" s="132"/>
      <c r="AG57" s="111"/>
      <c r="AH57" s="111"/>
      <c r="AI57" s="111"/>
      <c r="AJ57" s="111"/>
      <c r="AK57" s="111"/>
      <c r="AL57" s="111"/>
      <c r="AM57" s="111"/>
      <c r="AN57" s="111"/>
      <c r="AO57" s="111"/>
      <c r="AP57" s="111"/>
    </row>
    <row r="58" spans="1:42" ht="15" customHeight="1" x14ac:dyDescent="0.25">
      <c r="A58" s="69"/>
      <c r="C58" s="504"/>
      <c r="D58" s="98"/>
      <c r="F58" s="225"/>
      <c r="G58" s="225"/>
      <c r="H58" s="225"/>
      <c r="I58" s="225"/>
      <c r="J58" s="225"/>
      <c r="K58" s="122"/>
      <c r="L58" s="122"/>
      <c r="M58" s="122"/>
      <c r="N58" s="122"/>
      <c r="O58" s="122"/>
      <c r="P58" s="122"/>
      <c r="Q58" s="122"/>
      <c r="R58" s="123"/>
      <c r="S58" s="123"/>
      <c r="T58" s="123"/>
      <c r="AG58" s="111"/>
      <c r="AH58" s="111"/>
      <c r="AI58" s="111"/>
      <c r="AJ58" s="111"/>
      <c r="AK58" s="111"/>
      <c r="AL58" s="111"/>
      <c r="AM58" s="111"/>
      <c r="AN58" s="111"/>
      <c r="AO58" s="111"/>
      <c r="AP58" s="111"/>
    </row>
    <row r="59" spans="1:42" s="227" customFormat="1" ht="39.75" customHeight="1" thickBot="1" x14ac:dyDescent="0.3">
      <c r="A59" s="226"/>
      <c r="C59" s="504"/>
      <c r="D59" s="228"/>
      <c r="E59" s="602" t="s">
        <v>264</v>
      </c>
      <c r="F59" s="602"/>
      <c r="G59" s="602"/>
      <c r="H59" s="602"/>
      <c r="I59" s="602"/>
      <c r="J59" s="602"/>
      <c r="K59" s="602"/>
      <c r="L59" s="602"/>
      <c r="M59" s="239"/>
      <c r="N59" s="239"/>
      <c r="O59" s="239"/>
      <c r="P59" s="239"/>
      <c r="Q59" s="239"/>
      <c r="R59" s="233"/>
      <c r="S59" s="233"/>
      <c r="T59" s="233"/>
      <c r="AG59" s="234"/>
      <c r="AH59" s="234"/>
      <c r="AI59" s="234"/>
      <c r="AJ59" s="234"/>
      <c r="AK59" s="234"/>
      <c r="AL59" s="234"/>
      <c r="AM59" s="234"/>
      <c r="AN59" s="234"/>
      <c r="AO59" s="234"/>
      <c r="AP59" s="234"/>
    </row>
    <row r="60" spans="1:42" ht="52.5" customHeight="1" thickBot="1" x14ac:dyDescent="0.3">
      <c r="A60" s="69"/>
      <c r="C60" s="504"/>
      <c r="D60" s="98"/>
      <c r="E60" s="583" t="s">
        <v>237</v>
      </c>
      <c r="F60" s="584"/>
      <c r="G60" s="585"/>
      <c r="H60" s="174" t="s">
        <v>227</v>
      </c>
      <c r="I60" s="170" t="s">
        <v>228</v>
      </c>
      <c r="J60" s="170" t="s">
        <v>229</v>
      </c>
      <c r="K60" s="179" t="s">
        <v>230</v>
      </c>
      <c r="L60" s="213" t="s">
        <v>265</v>
      </c>
      <c r="M60" s="127"/>
      <c r="N60" s="122"/>
      <c r="O60" s="122"/>
      <c r="P60" s="122"/>
      <c r="Q60" s="122"/>
      <c r="R60" s="123"/>
      <c r="S60" s="123"/>
      <c r="T60" s="123"/>
      <c r="AG60" s="111"/>
      <c r="AH60" s="111"/>
      <c r="AI60" s="111"/>
      <c r="AJ60" s="111"/>
      <c r="AK60" s="111"/>
      <c r="AL60" s="111"/>
      <c r="AM60" s="111"/>
      <c r="AN60" s="111"/>
      <c r="AO60" s="111"/>
      <c r="AP60" s="111"/>
    </row>
    <row r="61" spans="1:42" ht="68.25" customHeight="1" x14ac:dyDescent="0.25">
      <c r="A61" s="69"/>
      <c r="C61" s="504"/>
      <c r="D61" s="98"/>
      <c r="E61" s="586" t="s">
        <v>355</v>
      </c>
      <c r="F61" s="587"/>
      <c r="G61" s="588"/>
      <c r="H61" s="209" t="e">
        <f>+P46</f>
        <v>#DIV/0!</v>
      </c>
      <c r="I61" s="210" t="e">
        <f>+Q46</f>
        <v>#DIV/0!</v>
      </c>
      <c r="J61" s="210" t="e">
        <f>+R46</f>
        <v>#DIV/0!</v>
      </c>
      <c r="K61" s="211" t="e">
        <f>+S46</f>
        <v>#DIV/0!</v>
      </c>
      <c r="L61" s="212" t="e">
        <f>SUM(H61:K61)</f>
        <v>#DIV/0!</v>
      </c>
      <c r="M61" s="133"/>
      <c r="N61" s="122"/>
      <c r="O61" s="122"/>
      <c r="P61" s="122"/>
      <c r="Q61" s="122"/>
      <c r="R61" s="123"/>
      <c r="S61" s="123"/>
      <c r="T61" s="123"/>
      <c r="AG61" s="111"/>
      <c r="AH61" s="111"/>
      <c r="AI61" s="111"/>
      <c r="AJ61" s="111"/>
      <c r="AK61" s="111"/>
      <c r="AL61" s="111"/>
      <c r="AM61" s="111"/>
      <c r="AN61" s="111"/>
      <c r="AO61" s="111"/>
      <c r="AP61" s="111"/>
    </row>
    <row r="62" spans="1:42" ht="65.25" customHeight="1" thickBot="1" x14ac:dyDescent="0.3">
      <c r="A62" s="69"/>
      <c r="C62" s="504"/>
      <c r="D62" s="98"/>
      <c r="E62" s="589" t="s">
        <v>353</v>
      </c>
      <c r="F62" s="590"/>
      <c r="G62" s="591"/>
      <c r="H62" s="214" t="e">
        <f>+L57</f>
        <v>#DIV/0!</v>
      </c>
      <c r="I62" s="215" t="e">
        <f>+N57</f>
        <v>#DIV/0!</v>
      </c>
      <c r="J62" s="215" t="e">
        <f>+P57</f>
        <v>#DIV/0!</v>
      </c>
      <c r="K62" s="216" t="e">
        <f>+R57</f>
        <v>#DIV/0!</v>
      </c>
      <c r="L62" s="217" t="e">
        <f t="shared" ref="L62" si="15">SUM(H62:K62)</f>
        <v>#DIV/0!</v>
      </c>
      <c r="M62" s="133"/>
      <c r="N62" s="122"/>
      <c r="O62" s="122"/>
      <c r="P62" s="122"/>
      <c r="Q62" s="122"/>
      <c r="R62" s="123"/>
      <c r="S62" s="123"/>
      <c r="T62" s="123"/>
      <c r="AG62" s="111"/>
      <c r="AH62" s="111"/>
      <c r="AI62" s="111"/>
      <c r="AJ62" s="111"/>
      <c r="AK62" s="111"/>
      <c r="AL62" s="111"/>
      <c r="AM62" s="111"/>
      <c r="AN62" s="111"/>
      <c r="AO62" s="111"/>
      <c r="AP62" s="111"/>
    </row>
    <row r="63" spans="1:42" ht="84" customHeight="1" thickBot="1" x14ac:dyDescent="0.3">
      <c r="A63" s="69"/>
      <c r="C63" s="504"/>
      <c r="D63" s="98"/>
      <c r="E63" s="592" t="s">
        <v>358</v>
      </c>
      <c r="F63" s="593"/>
      <c r="G63" s="594"/>
      <c r="H63" s="235" t="str">
        <f>IFERROR((IF(H62/H61&gt;=100%,100%,H62/H61)),"")</f>
        <v/>
      </c>
      <c r="I63" s="236" t="str">
        <f t="shared" ref="I63:K63" si="16">IFERROR((IF(I62/I61&gt;=100%,100%,I62/I61)),"")</f>
        <v/>
      </c>
      <c r="J63" s="236" t="str">
        <f t="shared" si="16"/>
        <v/>
      </c>
      <c r="K63" s="237" t="str">
        <f t="shared" si="16"/>
        <v/>
      </c>
      <c r="L63" s="238" t="str">
        <f>IFERROR((IF(L62/L61&gt;=100%,100%,L62/L61)),"")</f>
        <v/>
      </c>
      <c r="M63" s="134"/>
      <c r="N63" s="121"/>
      <c r="O63" s="121"/>
      <c r="P63" s="121"/>
      <c r="Q63" s="121"/>
      <c r="R63" s="126"/>
      <c r="S63" s="126"/>
      <c r="T63" s="126"/>
      <c r="AG63" s="111"/>
      <c r="AH63" s="111"/>
      <c r="AI63" s="111"/>
      <c r="AJ63" s="111"/>
      <c r="AK63" s="111"/>
      <c r="AL63" s="111"/>
      <c r="AM63" s="111"/>
      <c r="AN63" s="111"/>
      <c r="AO63" s="111"/>
      <c r="AP63" s="111"/>
    </row>
    <row r="64" spans="1:42" ht="28.5" customHeight="1" x14ac:dyDescent="0.3">
      <c r="A64" s="69"/>
      <c r="C64" s="504"/>
      <c r="D64" s="98"/>
      <c r="E64" s="122"/>
      <c r="F64" s="122"/>
      <c r="G64" s="122"/>
      <c r="H64" s="122"/>
      <c r="I64" s="122"/>
      <c r="J64" s="122"/>
      <c r="K64" s="122"/>
      <c r="L64" s="122"/>
      <c r="M64" s="122"/>
      <c r="N64" s="122"/>
      <c r="O64" s="122"/>
      <c r="P64" s="122"/>
      <c r="Q64" s="122"/>
      <c r="R64" s="123"/>
      <c r="S64" s="123"/>
      <c r="T64" s="119"/>
      <c r="AG64" s="111"/>
      <c r="AH64" s="111"/>
      <c r="AI64" s="111"/>
      <c r="AJ64" s="111"/>
      <c r="AK64" s="111"/>
      <c r="AL64" s="111"/>
      <c r="AM64" s="111"/>
      <c r="AN64" s="111"/>
      <c r="AO64" s="111"/>
      <c r="AP64" s="111"/>
    </row>
    <row r="65" spans="1:42" ht="24" customHeight="1" x14ac:dyDescent="0.3">
      <c r="A65" s="69"/>
      <c r="C65" s="504"/>
      <c r="D65" s="98"/>
      <c r="E65" s="596" t="s">
        <v>266</v>
      </c>
      <c r="F65" s="596"/>
      <c r="G65" s="596"/>
      <c r="H65" s="596"/>
      <c r="I65" s="596"/>
      <c r="J65" s="596"/>
      <c r="K65" s="596"/>
      <c r="L65" s="596"/>
      <c r="M65" s="596"/>
      <c r="N65" s="596"/>
      <c r="O65" s="596"/>
      <c r="P65" s="596"/>
      <c r="Q65" s="596"/>
      <c r="R65" s="597"/>
      <c r="S65" s="597"/>
      <c r="T65" s="119"/>
      <c r="AG65" s="111"/>
      <c r="AH65" s="111"/>
      <c r="AI65" s="111"/>
      <c r="AJ65" s="111"/>
      <c r="AK65" s="111"/>
      <c r="AL65" s="111"/>
      <c r="AM65" s="111"/>
      <c r="AN65" s="111"/>
      <c r="AO65" s="111"/>
      <c r="AP65" s="111"/>
    </row>
    <row r="66" spans="1:42" s="227" customFormat="1" ht="20.25" customHeight="1" x14ac:dyDescent="0.35">
      <c r="A66" s="226"/>
      <c r="C66" s="504"/>
      <c r="D66" s="228"/>
      <c r="E66" s="598" t="s">
        <v>338</v>
      </c>
      <c r="F66" s="598"/>
      <c r="G66" s="598"/>
      <c r="H66" s="598"/>
      <c r="I66" s="598"/>
      <c r="J66" s="598"/>
      <c r="K66" s="598"/>
      <c r="L66" s="598"/>
      <c r="M66" s="598"/>
      <c r="N66" s="598"/>
      <c r="O66" s="598"/>
      <c r="P66" s="598"/>
      <c r="Q66" s="598"/>
      <c r="R66" s="599"/>
      <c r="S66" s="599"/>
      <c r="T66" s="229"/>
      <c r="AG66" s="234"/>
      <c r="AH66" s="234"/>
      <c r="AI66" s="234"/>
      <c r="AJ66" s="234"/>
      <c r="AK66" s="234"/>
      <c r="AL66" s="234"/>
      <c r="AM66" s="234"/>
      <c r="AN66" s="234"/>
      <c r="AO66" s="234"/>
      <c r="AP66" s="234"/>
    </row>
    <row r="67" spans="1:42" ht="31.5" customHeight="1" thickBot="1" x14ac:dyDescent="0.35">
      <c r="A67" s="69"/>
      <c r="C67" s="504"/>
      <c r="D67" s="98"/>
      <c r="E67" s="600" t="s">
        <v>267</v>
      </c>
      <c r="F67" s="600"/>
      <c r="G67" s="600"/>
      <c r="H67" s="600"/>
      <c r="I67" s="600"/>
      <c r="J67" s="600"/>
      <c r="K67" s="600"/>
      <c r="L67" s="600"/>
      <c r="M67" s="600"/>
      <c r="N67" s="600"/>
      <c r="O67" s="600"/>
      <c r="P67" s="600"/>
      <c r="Q67" s="600"/>
      <c r="R67" s="601"/>
      <c r="S67" s="601"/>
      <c r="T67" s="119"/>
      <c r="AG67" s="111"/>
      <c r="AH67" s="111"/>
      <c r="AI67" s="111"/>
      <c r="AJ67" s="111"/>
      <c r="AK67" s="111"/>
      <c r="AL67" s="111"/>
      <c r="AM67" s="111"/>
      <c r="AN67" s="111"/>
      <c r="AO67" s="111"/>
      <c r="AP67" s="111"/>
    </row>
    <row r="68" spans="1:42" ht="91.5" customHeight="1" x14ac:dyDescent="0.25">
      <c r="A68" s="69"/>
      <c r="C68" s="504"/>
      <c r="D68" s="98"/>
      <c r="E68" s="157" t="s">
        <v>268</v>
      </c>
      <c r="F68" s="489" t="s">
        <v>269</v>
      </c>
      <c r="G68" s="489"/>
      <c r="H68" s="489"/>
      <c r="I68" s="595" t="s">
        <v>253</v>
      </c>
      <c r="J68" s="595"/>
      <c r="K68" s="489" t="s">
        <v>270</v>
      </c>
      <c r="L68" s="489"/>
      <c r="M68" s="489"/>
      <c r="N68" s="489" t="s">
        <v>318</v>
      </c>
      <c r="O68" s="489"/>
      <c r="P68" s="489" t="s">
        <v>337</v>
      </c>
      <c r="Q68" s="489"/>
      <c r="R68" s="489" t="s">
        <v>334</v>
      </c>
      <c r="S68" s="489"/>
      <c r="T68" s="489" t="s">
        <v>335</v>
      </c>
      <c r="U68" s="489"/>
      <c r="V68" s="489" t="s">
        <v>336</v>
      </c>
      <c r="W68" s="489"/>
      <c r="X68" s="158" t="s">
        <v>271</v>
      </c>
      <c r="Y68" s="489" t="s">
        <v>252</v>
      </c>
      <c r="Z68" s="603"/>
      <c r="AG68" s="111"/>
      <c r="AH68" s="111"/>
      <c r="AI68" s="111"/>
      <c r="AJ68" s="111"/>
      <c r="AK68" s="111"/>
      <c r="AL68" s="111"/>
      <c r="AM68" s="111"/>
      <c r="AN68" s="111"/>
      <c r="AO68" s="111"/>
      <c r="AP68" s="111"/>
    </row>
    <row r="69" spans="1:42" ht="25" customHeight="1" x14ac:dyDescent="0.25">
      <c r="A69" s="69"/>
      <c r="C69" s="504"/>
      <c r="D69" s="98"/>
      <c r="E69" s="223"/>
      <c r="F69" s="458"/>
      <c r="G69" s="458"/>
      <c r="H69" s="458"/>
      <c r="I69" s="458"/>
      <c r="J69" s="458"/>
      <c r="K69" s="458"/>
      <c r="L69" s="458"/>
      <c r="M69" s="458"/>
      <c r="N69" s="490"/>
      <c r="O69" s="491"/>
      <c r="P69" s="459"/>
      <c r="Q69" s="459"/>
      <c r="R69" s="459"/>
      <c r="S69" s="459"/>
      <c r="T69" s="459"/>
      <c r="U69" s="459"/>
      <c r="V69" s="459"/>
      <c r="W69" s="459"/>
      <c r="X69" s="218" t="str">
        <f t="shared" ref="X69:X78" si="17">IFERROR((T69/P69),"")</f>
        <v/>
      </c>
      <c r="Y69" s="470"/>
      <c r="Z69" s="471"/>
      <c r="AG69" s="111"/>
      <c r="AH69" s="111"/>
      <c r="AI69" s="111"/>
      <c r="AJ69" s="111"/>
      <c r="AK69" s="111"/>
      <c r="AL69" s="111"/>
      <c r="AM69" s="111"/>
      <c r="AN69" s="111"/>
      <c r="AO69" s="111"/>
      <c r="AP69" s="111"/>
    </row>
    <row r="70" spans="1:42" ht="25" customHeight="1" x14ac:dyDescent="0.25">
      <c r="A70" s="69"/>
      <c r="C70" s="504"/>
      <c r="D70" s="98"/>
      <c r="E70" s="223"/>
      <c r="F70" s="458"/>
      <c r="G70" s="458"/>
      <c r="H70" s="458"/>
      <c r="I70" s="458"/>
      <c r="J70" s="458"/>
      <c r="K70" s="458"/>
      <c r="L70" s="458"/>
      <c r="M70" s="458"/>
      <c r="N70" s="490"/>
      <c r="O70" s="491"/>
      <c r="P70" s="459"/>
      <c r="Q70" s="459"/>
      <c r="R70" s="459"/>
      <c r="S70" s="459"/>
      <c r="T70" s="459"/>
      <c r="U70" s="459"/>
      <c r="V70" s="459"/>
      <c r="W70" s="459"/>
      <c r="X70" s="218" t="str">
        <f t="shared" si="17"/>
        <v/>
      </c>
      <c r="Y70" s="470"/>
      <c r="Z70" s="471"/>
      <c r="AG70" s="111"/>
      <c r="AH70" s="111"/>
      <c r="AI70" s="111"/>
      <c r="AJ70" s="111"/>
      <c r="AK70" s="111"/>
      <c r="AL70" s="111"/>
      <c r="AM70" s="111"/>
      <c r="AN70" s="111"/>
      <c r="AO70" s="111"/>
      <c r="AP70" s="111"/>
    </row>
    <row r="71" spans="1:42" ht="25" customHeight="1" x14ac:dyDescent="0.25">
      <c r="A71" s="69"/>
      <c r="C71" s="504"/>
      <c r="D71" s="98"/>
      <c r="E71" s="223"/>
      <c r="F71" s="458"/>
      <c r="G71" s="458"/>
      <c r="H71" s="458"/>
      <c r="I71" s="458"/>
      <c r="J71" s="458"/>
      <c r="K71" s="458"/>
      <c r="L71" s="458"/>
      <c r="M71" s="458"/>
      <c r="N71" s="490"/>
      <c r="O71" s="491"/>
      <c r="P71" s="459"/>
      <c r="Q71" s="459"/>
      <c r="R71" s="459"/>
      <c r="S71" s="459"/>
      <c r="T71" s="459"/>
      <c r="U71" s="459"/>
      <c r="V71" s="459"/>
      <c r="W71" s="459"/>
      <c r="X71" s="218" t="str">
        <f t="shared" si="17"/>
        <v/>
      </c>
      <c r="Y71" s="470"/>
      <c r="Z71" s="471"/>
      <c r="AG71" s="111"/>
      <c r="AH71" s="111"/>
      <c r="AI71" s="111"/>
      <c r="AJ71" s="111"/>
      <c r="AK71" s="111"/>
      <c r="AL71" s="111"/>
      <c r="AM71" s="111"/>
      <c r="AN71" s="111"/>
      <c r="AO71" s="111"/>
      <c r="AP71" s="111"/>
    </row>
    <row r="72" spans="1:42" ht="25" customHeight="1" x14ac:dyDescent="0.25">
      <c r="A72" s="69"/>
      <c r="C72" s="504"/>
      <c r="D72" s="98"/>
      <c r="E72" s="223"/>
      <c r="F72" s="458"/>
      <c r="G72" s="458"/>
      <c r="H72" s="458"/>
      <c r="I72" s="458"/>
      <c r="J72" s="458"/>
      <c r="K72" s="458"/>
      <c r="L72" s="458"/>
      <c r="M72" s="458"/>
      <c r="N72" s="490"/>
      <c r="O72" s="491"/>
      <c r="P72" s="459"/>
      <c r="Q72" s="459"/>
      <c r="R72" s="459"/>
      <c r="S72" s="459"/>
      <c r="T72" s="459"/>
      <c r="U72" s="459"/>
      <c r="V72" s="459"/>
      <c r="W72" s="459"/>
      <c r="X72" s="218" t="str">
        <f t="shared" si="17"/>
        <v/>
      </c>
      <c r="Y72" s="470"/>
      <c r="Z72" s="471"/>
      <c r="AG72" s="111"/>
      <c r="AH72" s="111"/>
      <c r="AI72" s="111"/>
      <c r="AJ72" s="111"/>
      <c r="AK72" s="111"/>
      <c r="AL72" s="111"/>
      <c r="AM72" s="111"/>
      <c r="AN72" s="111"/>
      <c r="AO72" s="111"/>
      <c r="AP72" s="111"/>
    </row>
    <row r="73" spans="1:42" ht="25" customHeight="1" x14ac:dyDescent="0.25">
      <c r="A73" s="69"/>
      <c r="C73" s="504"/>
      <c r="D73" s="98"/>
      <c r="E73" s="223"/>
      <c r="F73" s="458"/>
      <c r="G73" s="458"/>
      <c r="H73" s="458"/>
      <c r="I73" s="458"/>
      <c r="J73" s="458"/>
      <c r="K73" s="458"/>
      <c r="L73" s="458"/>
      <c r="M73" s="458"/>
      <c r="N73" s="490"/>
      <c r="O73" s="491"/>
      <c r="P73" s="459"/>
      <c r="Q73" s="459"/>
      <c r="R73" s="459"/>
      <c r="S73" s="459"/>
      <c r="T73" s="459"/>
      <c r="U73" s="459"/>
      <c r="V73" s="459"/>
      <c r="W73" s="459"/>
      <c r="X73" s="218" t="str">
        <f t="shared" si="17"/>
        <v/>
      </c>
      <c r="Y73" s="470"/>
      <c r="Z73" s="471"/>
      <c r="AG73" s="111"/>
      <c r="AH73" s="111"/>
      <c r="AI73" s="111"/>
      <c r="AJ73" s="111"/>
      <c r="AK73" s="111"/>
      <c r="AL73" s="111"/>
      <c r="AM73" s="111"/>
      <c r="AN73" s="111"/>
      <c r="AO73" s="111"/>
      <c r="AP73" s="111"/>
    </row>
    <row r="74" spans="1:42" ht="25" customHeight="1" x14ac:dyDescent="0.25">
      <c r="A74" s="69"/>
      <c r="C74" s="504"/>
      <c r="D74" s="98"/>
      <c r="E74" s="223"/>
      <c r="F74" s="458"/>
      <c r="G74" s="458"/>
      <c r="H74" s="458"/>
      <c r="I74" s="458"/>
      <c r="J74" s="458"/>
      <c r="K74" s="458"/>
      <c r="L74" s="458"/>
      <c r="M74" s="458"/>
      <c r="N74" s="490"/>
      <c r="O74" s="491"/>
      <c r="P74" s="459"/>
      <c r="Q74" s="459"/>
      <c r="R74" s="459"/>
      <c r="S74" s="459"/>
      <c r="T74" s="459"/>
      <c r="U74" s="459"/>
      <c r="V74" s="459"/>
      <c r="W74" s="459"/>
      <c r="X74" s="218" t="str">
        <f t="shared" si="17"/>
        <v/>
      </c>
      <c r="Y74" s="470"/>
      <c r="Z74" s="471"/>
      <c r="AG74" s="111"/>
      <c r="AH74" s="111"/>
      <c r="AI74" s="111"/>
      <c r="AJ74" s="111"/>
      <c r="AK74" s="111"/>
      <c r="AL74" s="111"/>
      <c r="AM74" s="111"/>
      <c r="AN74" s="111"/>
      <c r="AO74" s="111"/>
      <c r="AP74" s="111"/>
    </row>
    <row r="75" spans="1:42" ht="25" customHeight="1" x14ac:dyDescent="0.25">
      <c r="A75" s="69"/>
      <c r="C75" s="504"/>
      <c r="D75" s="98"/>
      <c r="E75" s="223"/>
      <c r="F75" s="458"/>
      <c r="G75" s="458"/>
      <c r="H75" s="458"/>
      <c r="I75" s="458"/>
      <c r="J75" s="458"/>
      <c r="K75" s="458"/>
      <c r="L75" s="458"/>
      <c r="M75" s="458"/>
      <c r="N75" s="490"/>
      <c r="O75" s="491"/>
      <c r="P75" s="459"/>
      <c r="Q75" s="459"/>
      <c r="R75" s="459"/>
      <c r="S75" s="459"/>
      <c r="T75" s="459"/>
      <c r="U75" s="459"/>
      <c r="V75" s="459"/>
      <c r="W75" s="459"/>
      <c r="X75" s="218" t="str">
        <f t="shared" si="17"/>
        <v/>
      </c>
      <c r="Y75" s="470"/>
      <c r="Z75" s="471"/>
      <c r="AG75" s="111"/>
      <c r="AH75" s="111"/>
      <c r="AI75" s="111"/>
      <c r="AJ75" s="111"/>
      <c r="AK75" s="111"/>
      <c r="AL75" s="111"/>
      <c r="AM75" s="111"/>
      <c r="AN75" s="111"/>
      <c r="AO75" s="111"/>
      <c r="AP75" s="111"/>
    </row>
    <row r="76" spans="1:42" ht="25" customHeight="1" x14ac:dyDescent="0.25">
      <c r="A76" s="69"/>
      <c r="C76" s="504"/>
      <c r="D76" s="98"/>
      <c r="E76" s="223"/>
      <c r="F76" s="458"/>
      <c r="G76" s="458"/>
      <c r="H76" s="458"/>
      <c r="I76" s="458"/>
      <c r="J76" s="458"/>
      <c r="K76" s="458"/>
      <c r="L76" s="458"/>
      <c r="M76" s="458"/>
      <c r="N76" s="490"/>
      <c r="O76" s="491"/>
      <c r="P76" s="459"/>
      <c r="Q76" s="459"/>
      <c r="R76" s="459"/>
      <c r="S76" s="459"/>
      <c r="T76" s="459"/>
      <c r="U76" s="459"/>
      <c r="V76" s="459"/>
      <c r="W76" s="459"/>
      <c r="X76" s="218" t="str">
        <f t="shared" si="17"/>
        <v/>
      </c>
      <c r="Y76" s="470"/>
      <c r="Z76" s="471"/>
      <c r="AG76" s="111"/>
      <c r="AH76" s="111"/>
      <c r="AI76" s="111"/>
      <c r="AJ76" s="111"/>
      <c r="AK76" s="111"/>
      <c r="AL76" s="111"/>
      <c r="AM76" s="111"/>
      <c r="AN76" s="111"/>
      <c r="AO76" s="111"/>
      <c r="AP76" s="111"/>
    </row>
    <row r="77" spans="1:42" ht="25" customHeight="1" x14ac:dyDescent="0.25">
      <c r="A77" s="69"/>
      <c r="C77" s="504"/>
      <c r="D77" s="98"/>
      <c r="E77" s="223"/>
      <c r="F77" s="458"/>
      <c r="G77" s="458"/>
      <c r="H77" s="458"/>
      <c r="I77" s="458"/>
      <c r="J77" s="458"/>
      <c r="K77" s="458"/>
      <c r="L77" s="458"/>
      <c r="M77" s="458"/>
      <c r="N77" s="490"/>
      <c r="O77" s="491"/>
      <c r="P77" s="459"/>
      <c r="Q77" s="459"/>
      <c r="R77" s="459"/>
      <c r="S77" s="459"/>
      <c r="T77" s="459"/>
      <c r="U77" s="459"/>
      <c r="V77" s="459"/>
      <c r="W77" s="459"/>
      <c r="X77" s="135" t="str">
        <f t="shared" si="17"/>
        <v/>
      </c>
      <c r="Y77" s="470"/>
      <c r="Z77" s="471"/>
      <c r="AG77" s="75"/>
      <c r="AH77" s="77"/>
      <c r="AI77" s="76"/>
      <c r="AJ77" s="75"/>
      <c r="AK77" s="115"/>
      <c r="AL77" s="76"/>
      <c r="AM77" s="75"/>
      <c r="AN77" s="116"/>
      <c r="AO77" s="76"/>
    </row>
    <row r="78" spans="1:42" ht="25" customHeight="1" thickBot="1" x14ac:dyDescent="0.3">
      <c r="A78" s="69"/>
      <c r="C78" s="504"/>
      <c r="D78" s="98"/>
      <c r="E78" s="605" t="s">
        <v>265</v>
      </c>
      <c r="F78" s="606"/>
      <c r="G78" s="606"/>
      <c r="H78" s="606"/>
      <c r="I78" s="606"/>
      <c r="J78" s="606"/>
      <c r="K78" s="606"/>
      <c r="L78" s="606"/>
      <c r="M78" s="606"/>
      <c r="N78" s="606"/>
      <c r="O78" s="607"/>
      <c r="P78" s="482">
        <f>SUM(P69:P77)</f>
        <v>0</v>
      </c>
      <c r="Q78" s="483"/>
      <c r="R78" s="482">
        <f>SUM(R69:R77)</f>
        <v>0</v>
      </c>
      <c r="S78" s="483"/>
      <c r="T78" s="482">
        <f>SUM(T69:T77)</f>
        <v>0</v>
      </c>
      <c r="U78" s="483"/>
      <c r="V78" s="482">
        <f>SUM(V69:V77)</f>
        <v>0</v>
      </c>
      <c r="W78" s="483"/>
      <c r="X78" s="224" t="str">
        <f t="shared" si="17"/>
        <v/>
      </c>
      <c r="Y78" s="480"/>
      <c r="Z78" s="481"/>
      <c r="AG78" s="75"/>
      <c r="AH78" s="77"/>
      <c r="AI78" s="76"/>
      <c r="AJ78" s="75"/>
      <c r="AK78" s="115"/>
      <c r="AL78" s="76"/>
      <c r="AM78" s="75"/>
      <c r="AN78" s="116"/>
      <c r="AO78" s="76"/>
    </row>
    <row r="79" spans="1:42" ht="24" customHeight="1" x14ac:dyDescent="0.3">
      <c r="A79" s="69"/>
      <c r="C79" s="504"/>
      <c r="D79" s="98"/>
      <c r="E79" s="138"/>
      <c r="F79" s="138"/>
      <c r="G79" s="138"/>
      <c r="H79" s="138"/>
      <c r="I79" s="138"/>
      <c r="J79" s="137"/>
      <c r="K79" s="137"/>
      <c r="L79" s="137"/>
      <c r="M79" s="137"/>
      <c r="N79" s="139"/>
      <c r="O79" s="136"/>
      <c r="P79" s="119"/>
      <c r="Q79" s="119"/>
      <c r="R79" s="119"/>
      <c r="S79" s="137"/>
      <c r="T79" s="119"/>
      <c r="AG79" s="75"/>
      <c r="AH79" s="77"/>
      <c r="AI79" s="76"/>
      <c r="AJ79" s="75"/>
      <c r="AK79" s="115"/>
      <c r="AL79" s="76"/>
      <c r="AM79" s="75"/>
      <c r="AN79" s="116"/>
      <c r="AO79" s="76"/>
    </row>
    <row r="80" spans="1:42" x14ac:dyDescent="0.25">
      <c r="A80" s="69"/>
    </row>
    <row r="81" spans="1:25" x14ac:dyDescent="0.25">
      <c r="A81" s="69"/>
    </row>
    <row r="82" spans="1:25" s="71" customFormat="1" x14ac:dyDescent="0.25">
      <c r="A82" s="69"/>
      <c r="B82" s="99"/>
      <c r="C82" s="100"/>
      <c r="D82" s="101"/>
      <c r="E82" s="101"/>
      <c r="F82" s="101"/>
      <c r="G82" s="101"/>
      <c r="H82" s="101"/>
      <c r="I82" s="101"/>
      <c r="J82" s="101"/>
      <c r="K82" s="101"/>
      <c r="L82" s="101"/>
      <c r="M82" s="101"/>
      <c r="N82" s="101"/>
      <c r="O82" s="101"/>
      <c r="P82" s="101"/>
      <c r="Q82" s="101"/>
      <c r="R82" s="101"/>
      <c r="S82" s="101"/>
      <c r="T82" s="101"/>
      <c r="U82" s="101"/>
      <c r="V82" s="101"/>
      <c r="W82" s="101"/>
      <c r="X82" s="101"/>
      <c r="Y82" s="101"/>
    </row>
    <row r="83" spans="1:25" s="71" customFormat="1" ht="31.5" customHeight="1" x14ac:dyDescent="0.25">
      <c r="A83" s="69"/>
      <c r="B83" s="496" t="s">
        <v>236</v>
      </c>
      <c r="C83" s="496"/>
      <c r="D83" s="496"/>
      <c r="E83" s="496"/>
      <c r="F83" s="496"/>
      <c r="G83" s="496"/>
      <c r="H83" s="496"/>
      <c r="I83" s="496"/>
      <c r="J83" s="496"/>
      <c r="K83" s="496"/>
      <c r="L83" s="496"/>
      <c r="M83" s="496"/>
      <c r="N83" s="496"/>
      <c r="O83" s="496"/>
      <c r="P83" s="496"/>
      <c r="Q83" s="496"/>
      <c r="R83" s="496"/>
      <c r="S83" s="496"/>
      <c r="T83" s="102"/>
      <c r="U83" s="102"/>
      <c r="V83" s="102"/>
      <c r="W83" s="102"/>
      <c r="X83" s="103"/>
      <c r="Y83" s="101"/>
    </row>
    <row r="84" spans="1:25" s="71" customFormat="1" x14ac:dyDescent="0.25">
      <c r="A84" s="69"/>
      <c r="B84" s="497">
        <v>1</v>
      </c>
      <c r="C84" s="493" t="s">
        <v>162</v>
      </c>
      <c r="D84" s="493"/>
      <c r="E84" s="493"/>
      <c r="F84" s="494"/>
      <c r="G84" s="494"/>
      <c r="H84" s="494"/>
      <c r="I84" s="494"/>
      <c r="J84" s="494"/>
      <c r="K84" s="494"/>
      <c r="L84" s="494"/>
      <c r="M84" s="494"/>
      <c r="N84" s="494"/>
      <c r="O84" s="494"/>
      <c r="P84" s="494"/>
      <c r="Q84" s="494"/>
      <c r="R84" s="494"/>
      <c r="S84" s="494"/>
      <c r="T84" s="99"/>
      <c r="U84" s="99"/>
      <c r="V84" s="99"/>
      <c r="W84" s="99"/>
      <c r="X84" s="103"/>
      <c r="Y84" s="101"/>
    </row>
    <row r="85" spans="1:25" s="71" customFormat="1" x14ac:dyDescent="0.25">
      <c r="A85" s="69"/>
      <c r="B85" s="497"/>
      <c r="C85" s="493" t="s">
        <v>1</v>
      </c>
      <c r="D85" s="493"/>
      <c r="E85" s="493"/>
      <c r="F85" s="494"/>
      <c r="G85" s="494"/>
      <c r="H85" s="494"/>
      <c r="I85" s="494"/>
      <c r="J85" s="494"/>
      <c r="K85" s="494"/>
      <c r="L85" s="494"/>
      <c r="M85" s="494"/>
      <c r="N85" s="494"/>
      <c r="O85" s="494"/>
      <c r="P85" s="494"/>
      <c r="Q85" s="494"/>
      <c r="R85" s="494"/>
      <c r="S85" s="494"/>
      <c r="T85" s="99"/>
      <c r="U85" s="99"/>
      <c r="V85" s="99"/>
      <c r="W85" s="99"/>
      <c r="X85" s="103"/>
      <c r="Y85" s="101"/>
    </row>
    <row r="86" spans="1:25" s="71" customFormat="1" x14ac:dyDescent="0.25">
      <c r="A86" s="69"/>
      <c r="B86" s="497"/>
      <c r="C86" s="493" t="s">
        <v>231</v>
      </c>
      <c r="D86" s="493"/>
      <c r="E86" s="493"/>
      <c r="F86" s="494"/>
      <c r="G86" s="494"/>
      <c r="H86" s="494"/>
      <c r="I86" s="494"/>
      <c r="J86" s="494"/>
      <c r="K86" s="494"/>
      <c r="L86" s="494"/>
      <c r="M86" s="494"/>
      <c r="N86" s="494"/>
      <c r="O86" s="494"/>
      <c r="P86" s="494"/>
      <c r="Q86" s="494"/>
      <c r="R86" s="494"/>
      <c r="S86" s="494"/>
      <c r="T86" s="99"/>
      <c r="U86" s="99"/>
      <c r="V86" s="99"/>
      <c r="W86" s="99"/>
      <c r="X86" s="103"/>
      <c r="Y86" s="101"/>
    </row>
    <row r="87" spans="1:25" s="71" customFormat="1" x14ac:dyDescent="0.25">
      <c r="A87" s="69"/>
      <c r="B87" s="497"/>
      <c r="C87" s="493" t="s">
        <v>160</v>
      </c>
      <c r="D87" s="493"/>
      <c r="E87" s="493"/>
      <c r="F87" s="494"/>
      <c r="G87" s="494"/>
      <c r="H87" s="494"/>
      <c r="I87" s="494"/>
      <c r="J87" s="494"/>
      <c r="K87" s="494"/>
      <c r="L87" s="494"/>
      <c r="M87" s="494"/>
      <c r="N87" s="494"/>
      <c r="O87" s="494"/>
      <c r="P87" s="494"/>
      <c r="Q87" s="494"/>
      <c r="R87" s="494"/>
      <c r="S87" s="494"/>
      <c r="T87" s="99"/>
      <c r="U87" s="99"/>
      <c r="V87" s="99"/>
      <c r="W87" s="99"/>
      <c r="X87" s="103"/>
      <c r="Y87" s="101"/>
    </row>
    <row r="88" spans="1:25" s="71" customFormat="1" x14ac:dyDescent="0.25">
      <c r="A88" s="69"/>
      <c r="B88" s="497"/>
      <c r="C88" s="493" t="s">
        <v>232</v>
      </c>
      <c r="D88" s="493"/>
      <c r="E88" s="493"/>
      <c r="F88" s="494"/>
      <c r="G88" s="494"/>
      <c r="H88" s="494"/>
      <c r="I88" s="494"/>
      <c r="J88" s="494"/>
      <c r="K88" s="494"/>
      <c r="L88" s="494"/>
      <c r="M88" s="494"/>
      <c r="N88" s="494"/>
      <c r="O88" s="494"/>
      <c r="P88" s="494"/>
      <c r="Q88" s="494"/>
      <c r="R88" s="494"/>
      <c r="S88" s="494"/>
      <c r="T88" s="99"/>
      <c r="U88" s="99"/>
      <c r="V88" s="99"/>
      <c r="W88" s="99"/>
      <c r="X88" s="103"/>
      <c r="Y88" s="101"/>
    </row>
    <row r="89" spans="1:25" s="71" customFormat="1" x14ac:dyDescent="0.25">
      <c r="A89" s="69"/>
      <c r="B89" s="497"/>
      <c r="C89" s="493" t="s">
        <v>163</v>
      </c>
      <c r="D89" s="493"/>
      <c r="E89" s="493"/>
      <c r="F89" s="494"/>
      <c r="G89" s="494"/>
      <c r="H89" s="494"/>
      <c r="I89" s="494"/>
      <c r="J89" s="494"/>
      <c r="K89" s="494"/>
      <c r="L89" s="494"/>
      <c r="M89" s="494"/>
      <c r="N89" s="494"/>
      <c r="O89" s="494"/>
      <c r="P89" s="494"/>
      <c r="Q89" s="494"/>
      <c r="R89" s="494"/>
      <c r="S89" s="494"/>
      <c r="T89" s="99"/>
      <c r="U89" s="99"/>
      <c r="V89" s="99"/>
      <c r="W89" s="99"/>
      <c r="X89" s="103"/>
      <c r="Y89" s="101"/>
    </row>
    <row r="90" spans="1:25" s="71" customFormat="1" x14ac:dyDescent="0.25">
      <c r="A90" s="69"/>
      <c r="B90" s="497"/>
      <c r="C90" s="493" t="s">
        <v>233</v>
      </c>
      <c r="D90" s="493"/>
      <c r="E90" s="493"/>
      <c r="F90" s="494"/>
      <c r="G90" s="494"/>
      <c r="H90" s="494"/>
      <c r="I90" s="494"/>
      <c r="J90" s="494"/>
      <c r="K90" s="494"/>
      <c r="L90" s="494"/>
      <c r="M90" s="494"/>
      <c r="N90" s="494"/>
      <c r="O90" s="494"/>
      <c r="P90" s="494"/>
      <c r="Q90" s="494"/>
      <c r="R90" s="494"/>
      <c r="S90" s="494"/>
      <c r="T90" s="99"/>
      <c r="U90" s="99"/>
      <c r="V90" s="99"/>
      <c r="W90" s="99"/>
      <c r="X90" s="103"/>
      <c r="Y90" s="101"/>
    </row>
    <row r="91" spans="1:25" s="71" customFormat="1" x14ac:dyDescent="0.25">
      <c r="A91" s="69"/>
      <c r="B91" s="99"/>
      <c r="C91" s="100"/>
      <c r="D91" s="101"/>
      <c r="E91" s="101"/>
      <c r="F91" s="101"/>
      <c r="G91" s="101"/>
      <c r="H91" s="101"/>
      <c r="I91" s="101"/>
      <c r="J91" s="101"/>
      <c r="K91" s="101"/>
      <c r="L91" s="101"/>
      <c r="M91" s="101"/>
      <c r="N91" s="101"/>
      <c r="O91" s="101"/>
      <c r="P91" s="101"/>
      <c r="Q91" s="101"/>
      <c r="R91" s="101"/>
      <c r="S91" s="101"/>
      <c r="T91" s="101"/>
      <c r="U91" s="101"/>
      <c r="V91" s="101"/>
      <c r="W91" s="101"/>
      <c r="X91" s="101"/>
      <c r="Y91" s="101"/>
    </row>
    <row r="92" spans="1:25" x14ac:dyDescent="0.25">
      <c r="A92" s="69"/>
    </row>
    <row r="93" spans="1:25" x14ac:dyDescent="0.25">
      <c r="A93" s="69"/>
    </row>
    <row r="94" spans="1:25" x14ac:dyDescent="0.25">
      <c r="A94" s="69"/>
    </row>
  </sheetData>
  <sheetProtection insertRows="0"/>
  <mergeCells count="284">
    <mergeCell ref="T70:U70"/>
    <mergeCell ref="V70:W70"/>
    <mergeCell ref="T74:U74"/>
    <mergeCell ref="V74:W74"/>
    <mergeCell ref="F1:AT1"/>
    <mergeCell ref="T78:U78"/>
    <mergeCell ref="N76:O76"/>
    <mergeCell ref="N77:O77"/>
    <mergeCell ref="E78:O78"/>
    <mergeCell ref="R76:S76"/>
    <mergeCell ref="T76:U76"/>
    <mergeCell ref="V76:W76"/>
    <mergeCell ref="R77:S77"/>
    <mergeCell ref="T77:U77"/>
    <mergeCell ref="V77:W77"/>
    <mergeCell ref="P78:Q78"/>
    <mergeCell ref="R78:S78"/>
    <mergeCell ref="K77:M77"/>
    <mergeCell ref="P77:Q77"/>
    <mergeCell ref="T69:U69"/>
    <mergeCell ref="V69:W69"/>
    <mergeCell ref="Y77:Z77"/>
    <mergeCell ref="T68:U68"/>
    <mergeCell ref="V68:W68"/>
    <mergeCell ref="R69:S69"/>
    <mergeCell ref="R70:S70"/>
    <mergeCell ref="V75:W75"/>
    <mergeCell ref="Y68:Z68"/>
    <mergeCell ref="Y69:Z69"/>
    <mergeCell ref="Y70:Z70"/>
    <mergeCell ref="Y71:Z71"/>
    <mergeCell ref="I72:J72"/>
    <mergeCell ref="I73:J73"/>
    <mergeCell ref="I74:J74"/>
    <mergeCell ref="I75:J75"/>
    <mergeCell ref="K69:M69"/>
    <mergeCell ref="K70:M70"/>
    <mergeCell ref="K71:M71"/>
    <mergeCell ref="K72:M72"/>
    <mergeCell ref="K73:M73"/>
    <mergeCell ref="K74:M74"/>
    <mergeCell ref="K75:M75"/>
    <mergeCell ref="R71:S71"/>
    <mergeCell ref="T71:U71"/>
    <mergeCell ref="V71:W71"/>
    <mergeCell ref="R72:S72"/>
    <mergeCell ref="T72:U72"/>
    <mergeCell ref="V72:W72"/>
    <mergeCell ref="T73:U73"/>
    <mergeCell ref="V73:W73"/>
    <mergeCell ref="E57:J57"/>
    <mergeCell ref="E60:G60"/>
    <mergeCell ref="E61:G61"/>
    <mergeCell ref="E62:G62"/>
    <mergeCell ref="E63:G63"/>
    <mergeCell ref="F68:H68"/>
    <mergeCell ref="F69:H69"/>
    <mergeCell ref="F70:H70"/>
    <mergeCell ref="F71:H71"/>
    <mergeCell ref="I68:J68"/>
    <mergeCell ref="E65:S65"/>
    <mergeCell ref="E66:S66"/>
    <mergeCell ref="E67:S67"/>
    <mergeCell ref="K68:M68"/>
    <mergeCell ref="R68:S68"/>
    <mergeCell ref="I69:J69"/>
    <mergeCell ref="I70:J70"/>
    <mergeCell ref="I71:J71"/>
    <mergeCell ref="E59:L59"/>
    <mergeCell ref="N71:O71"/>
    <mergeCell ref="N70:O70"/>
    <mergeCell ref="F56:G56"/>
    <mergeCell ref="H51:J51"/>
    <mergeCell ref="K49:L49"/>
    <mergeCell ref="M49:N49"/>
    <mergeCell ref="O49:P49"/>
    <mergeCell ref="Q49:R49"/>
    <mergeCell ref="T51:U51"/>
    <mergeCell ref="T52:U52"/>
    <mergeCell ref="T53:U53"/>
    <mergeCell ref="T54:U54"/>
    <mergeCell ref="T55:U55"/>
    <mergeCell ref="T56:U56"/>
    <mergeCell ref="H52:J52"/>
    <mergeCell ref="H53:J53"/>
    <mergeCell ref="H54:J54"/>
    <mergeCell ref="H55:J55"/>
    <mergeCell ref="H56:J56"/>
    <mergeCell ref="U41:V41"/>
    <mergeCell ref="U42:V42"/>
    <mergeCell ref="U43:V43"/>
    <mergeCell ref="U44:V44"/>
    <mergeCell ref="U45:V45"/>
    <mergeCell ref="T50:U50"/>
    <mergeCell ref="F50:G50"/>
    <mergeCell ref="H50:J50"/>
    <mergeCell ref="K39:M39"/>
    <mergeCell ref="K40:M40"/>
    <mergeCell ref="K41:M41"/>
    <mergeCell ref="K42:M42"/>
    <mergeCell ref="K43:M43"/>
    <mergeCell ref="K44:M44"/>
    <mergeCell ref="K45:M45"/>
    <mergeCell ref="N39:O39"/>
    <mergeCell ref="N40:O40"/>
    <mergeCell ref="N41:O41"/>
    <mergeCell ref="N42:O42"/>
    <mergeCell ref="N43:O43"/>
    <mergeCell ref="N44:O44"/>
    <mergeCell ref="N45:O45"/>
    <mergeCell ref="W35:X35"/>
    <mergeCell ref="Y31:Z31"/>
    <mergeCell ref="Y32:Z32"/>
    <mergeCell ref="Y33:Z33"/>
    <mergeCell ref="Y34:Z34"/>
    <mergeCell ref="Y35:Z35"/>
    <mergeCell ref="AA35:AC35"/>
    <mergeCell ref="U39:V39"/>
    <mergeCell ref="U40:V40"/>
    <mergeCell ref="W29:X29"/>
    <mergeCell ref="Y29:Z29"/>
    <mergeCell ref="W30:X30"/>
    <mergeCell ref="W31:X31"/>
    <mergeCell ref="W32:X32"/>
    <mergeCell ref="W33:X33"/>
    <mergeCell ref="W34:X34"/>
    <mergeCell ref="AA29:AC29"/>
    <mergeCell ref="AA30:AC30"/>
    <mergeCell ref="AA31:AC31"/>
    <mergeCell ref="AA32:AC32"/>
    <mergeCell ref="AA33:AC33"/>
    <mergeCell ref="AA34:AC34"/>
    <mergeCell ref="O29:Q29"/>
    <mergeCell ref="O30:Q30"/>
    <mergeCell ref="O31:Q31"/>
    <mergeCell ref="O32:Q32"/>
    <mergeCell ref="O33:Q33"/>
    <mergeCell ref="O34:Q34"/>
    <mergeCell ref="O35:Q35"/>
    <mergeCell ref="R29:T29"/>
    <mergeCell ref="R30:T30"/>
    <mergeCell ref="R31:T31"/>
    <mergeCell ref="R32:T32"/>
    <mergeCell ref="R33:T33"/>
    <mergeCell ref="R34:T34"/>
    <mergeCell ref="R35:T35"/>
    <mergeCell ref="H35:I35"/>
    <mergeCell ref="E38:Q38"/>
    <mergeCell ref="E47:P47"/>
    <mergeCell ref="E48:Q48"/>
    <mergeCell ref="F39:G39"/>
    <mergeCell ref="F40:G40"/>
    <mergeCell ref="F41:G41"/>
    <mergeCell ref="F42:G42"/>
    <mergeCell ref="F43:G43"/>
    <mergeCell ref="F44:G44"/>
    <mergeCell ref="F45:G45"/>
    <mergeCell ref="H39:I39"/>
    <mergeCell ref="H40:I40"/>
    <mergeCell ref="H41:I41"/>
    <mergeCell ref="H42:I42"/>
    <mergeCell ref="H43:I43"/>
    <mergeCell ref="H44:I44"/>
    <mergeCell ref="H45:I45"/>
    <mergeCell ref="C17:G17"/>
    <mergeCell ref="C16:G16"/>
    <mergeCell ref="E19:J19"/>
    <mergeCell ref="F77:H77"/>
    <mergeCell ref="I76:J76"/>
    <mergeCell ref="I77:J77"/>
    <mergeCell ref="E21:J21"/>
    <mergeCell ref="E27:L27"/>
    <mergeCell ref="E28:L28"/>
    <mergeCell ref="E23:H23"/>
    <mergeCell ref="E24:H24"/>
    <mergeCell ref="E25:H25"/>
    <mergeCell ref="E26:H26"/>
    <mergeCell ref="E36:S36"/>
    <mergeCell ref="F29:G29"/>
    <mergeCell ref="F30:G30"/>
    <mergeCell ref="F31:G31"/>
    <mergeCell ref="F32:G32"/>
    <mergeCell ref="F33:G33"/>
    <mergeCell ref="F34:G34"/>
    <mergeCell ref="F35:G35"/>
    <mergeCell ref="H29:I29"/>
    <mergeCell ref="H30:I30"/>
    <mergeCell ref="H31:I31"/>
    <mergeCell ref="AA14:AH15"/>
    <mergeCell ref="AJ14:AP15"/>
    <mergeCell ref="C19:C79"/>
    <mergeCell ref="B2:AQ2"/>
    <mergeCell ref="B4:AQ4"/>
    <mergeCell ref="D12:E12"/>
    <mergeCell ref="B3:T3"/>
    <mergeCell ref="U3:AQ3"/>
    <mergeCell ref="H16:O16"/>
    <mergeCell ref="Z16:AH16"/>
    <mergeCell ref="Z17:AH17"/>
    <mergeCell ref="AI16:AP16"/>
    <mergeCell ref="AI17:AP17"/>
    <mergeCell ref="H12:O12"/>
    <mergeCell ref="H13:O13"/>
    <mergeCell ref="P13:Y13"/>
    <mergeCell ref="P12:Y12"/>
    <mergeCell ref="Z12:AH12"/>
    <mergeCell ref="Z13:AH13"/>
    <mergeCell ref="H17:O17"/>
    <mergeCell ref="P16:Y16"/>
    <mergeCell ref="P17:Y17"/>
    <mergeCell ref="C14:G14"/>
    <mergeCell ref="C15:G15"/>
    <mergeCell ref="F6:G6"/>
    <mergeCell ref="F7:G7"/>
    <mergeCell ref="C90:E90"/>
    <mergeCell ref="F90:S90"/>
    <mergeCell ref="B1:E1"/>
    <mergeCell ref="C87:E87"/>
    <mergeCell ref="F87:S87"/>
    <mergeCell ref="C88:E88"/>
    <mergeCell ref="F88:S88"/>
    <mergeCell ref="C89:E89"/>
    <mergeCell ref="F89:S89"/>
    <mergeCell ref="B83:S83"/>
    <mergeCell ref="B84:B90"/>
    <mergeCell ref="C84:E84"/>
    <mergeCell ref="F84:S84"/>
    <mergeCell ref="C85:E85"/>
    <mergeCell ref="F85:S85"/>
    <mergeCell ref="C86:E86"/>
    <mergeCell ref="F86:S86"/>
    <mergeCell ref="N72:O72"/>
    <mergeCell ref="N73:O73"/>
    <mergeCell ref="N74:O74"/>
    <mergeCell ref="N75:O75"/>
    <mergeCell ref="F74:H74"/>
    <mergeCell ref="AI13:AP13"/>
    <mergeCell ref="AI12:AP12"/>
    <mergeCell ref="I14:O15"/>
    <mergeCell ref="Q14:Y15"/>
    <mergeCell ref="Y78:Z78"/>
    <mergeCell ref="V78:W78"/>
    <mergeCell ref="E46:O46"/>
    <mergeCell ref="F51:G51"/>
    <mergeCell ref="F52:G52"/>
    <mergeCell ref="F53:G53"/>
    <mergeCell ref="F54:G54"/>
    <mergeCell ref="F55:G55"/>
    <mergeCell ref="N68:O68"/>
    <mergeCell ref="N69:O69"/>
    <mergeCell ref="P68:Q68"/>
    <mergeCell ref="P69:Q69"/>
    <mergeCell ref="P70:Q70"/>
    <mergeCell ref="P71:Q71"/>
    <mergeCell ref="P72:Q72"/>
    <mergeCell ref="P73:Q73"/>
    <mergeCell ref="P74:Q74"/>
    <mergeCell ref="P75:Q75"/>
    <mergeCell ref="F72:H72"/>
    <mergeCell ref="F73:H73"/>
    <mergeCell ref="F75:H75"/>
    <mergeCell ref="F76:H76"/>
    <mergeCell ref="T75:U75"/>
    <mergeCell ref="AD29:AF29"/>
    <mergeCell ref="AD30:AF30"/>
    <mergeCell ref="AD31:AF31"/>
    <mergeCell ref="AD32:AF32"/>
    <mergeCell ref="AD33:AF33"/>
    <mergeCell ref="AD34:AF34"/>
    <mergeCell ref="AD35:AF35"/>
    <mergeCell ref="Y30:Z30"/>
    <mergeCell ref="Y76:Z76"/>
    <mergeCell ref="Y72:Z72"/>
    <mergeCell ref="Y73:Z73"/>
    <mergeCell ref="Y74:Z74"/>
    <mergeCell ref="Y75:Z75"/>
    <mergeCell ref="K76:M76"/>
    <mergeCell ref="P76:Q76"/>
    <mergeCell ref="R73:S73"/>
    <mergeCell ref="R74:S74"/>
    <mergeCell ref="R75:S75"/>
    <mergeCell ref="H32:I32"/>
    <mergeCell ref="H33:I33"/>
    <mergeCell ref="H34:I34"/>
  </mergeCells>
  <conditionalFormatting sqref="H15">
    <cfRule type="expression" dxfId="4" priority="1">
      <formula>$H$14="NO APLICA"</formula>
    </cfRule>
  </conditionalFormatting>
  <conditionalFormatting sqref="H16">
    <cfRule type="expression" dxfId="3" priority="30">
      <formula>$H$15="SI SE REPORTA"</formula>
    </cfRule>
  </conditionalFormatting>
  <conditionalFormatting sqref="O30:O35">
    <cfRule type="expression" priority="7">
      <formula>"Si($J$22=No;NA)"</formula>
    </cfRule>
  </conditionalFormatting>
  <conditionalFormatting sqref="P16">
    <cfRule type="expression" dxfId="2" priority="31" stopIfTrue="1">
      <formula>$P$15="SI SE REPORTA"</formula>
    </cfRule>
  </conditionalFormatting>
  <conditionalFormatting sqref="R30:R35">
    <cfRule type="expression" priority="4">
      <formula>"Si($J$22=No;NA)"</formula>
    </cfRule>
  </conditionalFormatting>
  <conditionalFormatting sqref="V30:W35">
    <cfRule type="expression" priority="6">
      <formula>"Si($J$22=No;NA)"</formula>
    </cfRule>
  </conditionalFormatting>
  <conditionalFormatting sqref="Y30:Y35 AA30:AA35">
    <cfRule type="expression" priority="2">
      <formula>"Si($J$22=No;NA)"</formula>
    </cfRule>
  </conditionalFormatting>
  <conditionalFormatting sqref="Z16">
    <cfRule type="expression" dxfId="1" priority="28" stopIfTrue="1">
      <formula>$Z$15="SI SE REPORTA"</formula>
    </cfRule>
  </conditionalFormatting>
  <conditionalFormatting sqref="AI16">
    <cfRule type="expression" dxfId="0" priority="27" stopIfTrue="1">
      <formula>$AI$15="SI SE REPORTA"</formula>
    </cfRule>
  </conditionalFormatting>
  <dataValidations xWindow="749" yWindow="788" count="16">
    <dataValidation type="list" allowBlank="1" showInputMessage="1" showErrorMessage="1" sqref="AI15 P15 Z15 H15" xr:uid="{5A1F80ED-F662-4B66-845D-B5D019697B68}">
      <formula1>"SI SE REPORTA, NO SE REPORTA"</formula1>
    </dataValidation>
    <dataValidation type="list" allowBlank="1" showInputMessage="1" showErrorMessage="1" sqref="H14 P14 Z14 AI14" xr:uid="{601C26BC-E9C9-4A4D-8C90-1A177E29599D}">
      <formula1>"SI APLICA, NO APLICA"</formula1>
    </dataValidation>
    <dataValidation type="list" allowBlank="1" showInputMessage="1" showErrorMessage="1" errorTitle="Valor no válido" error="Por favor seleccione una opción de la lista desplegable." promptTitle="Autoridad Ambiental" prompt="Seleccione una Autoridad Ambiental de la lista" sqref="B2" xr:uid="{9190B24F-DCAA-4F76-9C38-8AB28E0654C8}">
      <formula1>INDIRECT("Autoridades_Ambientales[Autoridad_Ambiental]")</formula1>
    </dataValidation>
    <dataValidation allowBlank="1" showInputMessage="1" showErrorMessage="1" promptTitle="Periodo de Reporte" prompt="Ingrese el año correspondiente a la vigencia fiscal que se está reportando" sqref="U3" xr:uid="{0F8FC6AF-F13E-4246-89C3-08645BECE328}"/>
    <dataValidation type="whole" operator="greaterThanOrEqual" allowBlank="1" showErrorMessage="1" errorTitle="ERROR" error="Escriba un número igual o mayor que 0" promptTitle="ERROR" prompt="Escriba un número igual o mayor que 0" sqref="AG24:AG52 AO24:AO52 R54:R56 N54:N56 I23:I25 P54:P56 L54:L56" xr:uid="{FC9A8449-F6D0-4A0E-8150-27524A8FACA7}">
      <formula1>0</formula1>
    </dataValidation>
    <dataValidation type="list" allowBlank="1" showInputMessage="1" showErrorMessage="1" sqref="U30:U35" xr:uid="{FE34BC9F-A5A5-4078-87B7-E4AFED89E337}">
      <formula1>"Nacional, Regional"</formula1>
    </dataValidation>
    <dataValidation type="list" allowBlank="1" showInputMessage="1" showErrorMessage="1" sqref="E69:E77" xr:uid="{D4090E57-CF53-4501-8CA9-5B0065092660}">
      <formula1>"año 1, año 2, año 3, año 4"</formula1>
    </dataValidation>
    <dataValidation type="list" allowBlank="1" showInputMessage="1" showErrorMessage="1" sqref="L30:L35" xr:uid="{E05DB0E3-82F2-48EB-A25B-8242991AF20A}">
      <formula1>"CR, EN, VU"</formula1>
    </dataValidation>
    <dataValidation type="list" allowBlank="1" showInputMessage="1" showErrorMessage="1" sqref="K30:K35" xr:uid="{90805D14-050B-4DC3-AFE5-A90E27EB40C6}">
      <formula1>"Continental, Marina"</formula1>
    </dataValidation>
    <dataValidation type="decimal" allowBlank="1" showInputMessage="1" showErrorMessage="1" errorTitle="ERROR" error="Escriba un valor entre 0% y 100%" sqref="P51:P53 R51:R53 L51:L53 N51:N53 U40:U45" xr:uid="{F2A505B0-6B44-403B-B4A1-33748692DCEA}">
      <formula1>0</formula1>
      <formula2>1</formula2>
    </dataValidation>
    <dataValidation type="whole" operator="greaterThanOrEqual" allowBlank="1" showInputMessage="1" showErrorMessage="1" errorTitle="ERROR" error="Valor en PESOS (sin centavos)" sqref="V71:V77 Y71:Y77" xr:uid="{062BA3C3-932C-45E8-9473-435D62C229C9}">
      <formula1>0</formula1>
    </dataValidation>
    <dataValidation operator="greaterThanOrEqual" allowBlank="1" showErrorMessage="1" errorTitle="ERROR" error="Escriba un número igual o mayor que 0" promptTitle="ERROR" prompt="Escriba un número igual o mayor que 0" sqref="P46:U46 K57:S57" xr:uid="{EF34A382-51EF-4866-99AE-A5CB7CC8A764}"/>
    <dataValidation operator="greaterThanOrEqual" allowBlank="1" showInputMessage="1" showErrorMessage="1" errorTitle="ERROR" error="Valor en PESOS (sin centavos)" sqref="X68" xr:uid="{106F81FC-515D-43CC-92FF-9B3995359432}"/>
    <dataValidation type="list" allowBlank="1" showInputMessage="1" showErrorMessage="1" sqref="J30:J35" xr:uid="{F5DF6E9E-B341-4E52-9113-A63AB7CEF7A3}">
      <formula1>"Flora, Fauna"</formula1>
    </dataValidation>
    <dataValidation type="list" allowBlank="1" showInputMessage="1" showErrorMessage="1" sqref="M30:N35" xr:uid="{34005A38-474E-47E9-88F0-24445E6E8266}">
      <formula1>"Si, No"</formula1>
    </dataValidation>
    <dataValidation type="list" allowBlank="1" showInputMessage="1" showErrorMessage="1" sqref="F40:F45" xr:uid="{C0C173E4-69EB-465A-A94E-44B3E807C16F}">
      <formula1>$F$30:$F$35</formula1>
    </dataValidation>
  </dataValidations>
  <hyperlinks>
    <hyperlink ref="C9" location="'HM_ESP AME'!A1" display="VOLVER A LA HOJA METODOLÓGICA" xr:uid="{862A3576-A0BD-4991-859A-205B4F75233E}"/>
  </hyperlinks>
  <pageMargins left="0.25" right="0.25" top="0.75" bottom="0.75" header="0.3" footer="0.3"/>
  <pageSetup scale="13" fitToHeight="0" orientation="portrait" horizontalDpi="1200" verticalDpi="1200" r:id="rId1"/>
  <extLst>
    <ext xmlns:x14="http://schemas.microsoft.com/office/spreadsheetml/2009/9/main" uri="{CCE6A557-97BC-4b89-ADB6-D9C93CAAB3DF}">
      <x14:dataValidations xmlns:xm="http://schemas.microsoft.com/office/excel/2006/main" xWindow="749" yWindow="788" count="1">
        <x14:dataValidation type="list" allowBlank="1" showInputMessage="1" showErrorMessage="1" xr:uid="{2C8B6BE4-5997-4AD9-9C09-6453C78F97D5}">
          <x14:formula1>
            <xm:f>Hoja2!$P$2:$P$22</xm:f>
          </x14:formula1>
          <xm:sqref>N69:N77</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13</vt:i4>
      </vt:variant>
    </vt:vector>
  </HeadingPairs>
  <TitlesOfParts>
    <vt:vector size="18" baseType="lpstr">
      <vt:lpstr>Listas</vt:lpstr>
      <vt:lpstr>Instructivo</vt:lpstr>
      <vt:lpstr>Hoja2</vt:lpstr>
      <vt:lpstr>HM_ESP AME</vt:lpstr>
      <vt:lpstr>ESP AME_REPORTE</vt:lpstr>
      <vt:lpstr>acumula</vt:lpstr>
      <vt:lpstr>'HM_ESP AME'!Área_de_impresión</vt:lpstr>
      <vt:lpstr>Instructivo!Área_de_impresión</vt:lpstr>
      <vt:lpstr>Autoridad_Ambiental</vt:lpstr>
      <vt:lpstr>cobertura</vt:lpstr>
      <vt:lpstr>Desagregaci</vt:lpstr>
      <vt:lpstr>enfoque</vt:lpstr>
      <vt:lpstr>fuente</vt:lpstr>
      <vt:lpstr>orienta</vt:lpstr>
      <vt:lpstr>periodicidad</vt:lpstr>
      <vt:lpstr>tipo</vt:lpstr>
      <vt:lpstr>tipounidad</vt:lpstr>
      <vt:lpstr>'HM_ESP AME'!Títulos_a_imprimir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Nancy Carolina Rojas Riaño</cp:lastModifiedBy>
  <cp:revision/>
  <cp:lastPrinted>2026-07-08T19:57:23Z</cp:lastPrinted>
  <dcterms:created xsi:type="dcterms:W3CDTF">2012-04-13T14:28:11Z</dcterms:created>
  <dcterms:modified xsi:type="dcterms:W3CDTF">2026-08-10T23:01:06Z</dcterms:modified>
  <cp:category/>
  <cp:contentStatus/>
</cp:coreProperties>
</file>